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730" tabRatio="869"/>
  </bookViews>
  <sheets>
    <sheet name="汇总表" sheetId="37" r:id="rId1"/>
    <sheet name="视频监控系统" sheetId="30" r:id="rId2"/>
    <sheet name="设备网系统" sheetId="42" r:id="rId3"/>
    <sheet name="门禁系统" sheetId="43" r:id="rId4"/>
    <sheet name="车辆道闸系统" sheetId="11" r:id="rId5"/>
    <sheet name="消控机房建设" sheetId="41" r:id="rId6"/>
    <sheet name="室外广播系统" sheetId="40" r:id="rId7"/>
    <sheet name="综合管路系统" sheetId="21" r:id="rId8"/>
  </sheets>
  <definedNames>
    <definedName name="_xlnm.Print_Area" localSheetId="6">室外广播系统!$A$1:$J$18</definedName>
    <definedName name="_xlnm.Print_Area" localSheetId="0">汇总表!$A$1:$E$11</definedName>
    <definedName name="_xlnm.Print_Area" localSheetId="5">消控机房建设!$A$1:$J$48</definedName>
    <definedName name="_xlnm.Print_Area" localSheetId="4">车辆道闸系统!$A$1:$J$18</definedName>
    <definedName name="_xlnm.Print_Area" localSheetId="1">视频监控系统!$A$1:$J$40</definedName>
    <definedName name="_xlnm.Print_Area" localSheetId="7">综合管路系统!$A$1:$J$38</definedName>
    <definedName name="_xlnm.Print_Titles" localSheetId="6">室外广播系统!$1:$2</definedName>
    <definedName name="_xlnm.Print_Titles" localSheetId="4">车辆道闸系统!$1:$2</definedName>
    <definedName name="_xlnm.Print_Titles" localSheetId="1">视频监控系统!$1:$2</definedName>
    <definedName name="_xlnm.Print_Titles" localSheetId="7">综合管路系统!$1:$2</definedName>
    <definedName name="_xlnm.Print_Area" localSheetId="3">门禁系统!$A$1:$J$24</definedName>
    <definedName name="_xlnm.Print_Titles" localSheetId="3">门禁系统!$1:$2</definedName>
    <definedName name="_xlnm.Print_Titles" localSheetId="2">设备网系统!$1:$2</definedName>
  </definedNames>
  <calcPr calcId="144525"/>
</workbook>
</file>

<file path=xl/sharedStrings.xml><?xml version="1.0" encoding="utf-8"?>
<sst xmlns="http://schemas.openxmlformats.org/spreadsheetml/2006/main" count="691" uniqueCount="355">
  <si>
    <t>智能化系统汇总表</t>
  </si>
  <si>
    <t>项目名称：圣奥北方总部（深州）园区智能化</t>
  </si>
  <si>
    <t>单位：元</t>
  </si>
  <si>
    <t>序号</t>
  </si>
  <si>
    <t>系统名称</t>
  </si>
  <si>
    <t>子系统名称</t>
  </si>
  <si>
    <t>子系统报价</t>
  </si>
  <si>
    <t>备注</t>
  </si>
  <si>
    <t>安全防范系统</t>
  </si>
  <si>
    <t>视频监控系统</t>
  </si>
  <si>
    <t>设备网系统</t>
  </si>
  <si>
    <t>门禁系统</t>
  </si>
  <si>
    <t>车辆道闸系统</t>
  </si>
  <si>
    <t>监控机房工程</t>
  </si>
  <si>
    <t>室外广播系统</t>
  </si>
  <si>
    <t>综合管路系统</t>
  </si>
  <si>
    <t>合计</t>
  </si>
  <si>
    <t>说明：1、因园区为分区块分期陆续开工建设，周期较长，以上智能化系统室外部分工期与园区土建工期同步，投标单位报价需要充分考虑工程周期。
2、投标单位应当提交主要设备的厂家质保证明（原厂盖章）。</t>
  </si>
  <si>
    <t>设备名称</t>
  </si>
  <si>
    <t>设备参数</t>
  </si>
  <si>
    <t>型号</t>
  </si>
  <si>
    <t>单位</t>
  </si>
  <si>
    <t>数量</t>
  </si>
  <si>
    <t>单价</t>
  </si>
  <si>
    <t>品牌</t>
  </si>
  <si>
    <t>一、前端设备</t>
  </si>
  <si>
    <t>网络室外枪式摄像机</t>
  </si>
  <si>
    <t>支持200万分辨率（1920×1080）30fps
不小于1/2.8英寸CMOS传感器
最低照度：彩色模式≥0.002Lux;黑白模式≥0.0002Lux
镜头变焦焦距: 2.7-13.5mm变焦
通用行为分析：绊线入侵;区域入侵
★红外补光距离不小于150米
在同一场景、相同图像质量下，当开启智能编码功能后，码率可降至原来的1/2，图像质量无明显下降
支持帧率动态控制功能，当触发报警时，视频录像帧率应自动调整至设定值
在网络直连环境下，在只输出主码流分辨率设置为1920×1080、顿率设置为30fps、码率设置为IMbps时，视频图像传输至客户端的延时时间85ms
★具备拌线入侵、区域入侵、徘徊、停车、快速移动、人员聚集、物体遗留/消失、进入/离开区域、逆行、攀高检测、离岗检测等智能行为分析功能
可通过IE浏览器在监视画面中设置背光补偿区域，区域大小、位置可设，支持自动背光补偿模式
支持在监视画面上设置遮盖区域，区域的个数、大小、位置可设置，最多可设置8个区域
支持在20%丢包率的网络环境下，可正常显示监视画面
可通过IE浏览器显示当前存储卡损坏程度为优、良、差三个等级，寿命不足时可给出报警提示
事件支持：网络断开；IP冲突；非法访问；电压检测；动态检测；视频遮挡；场景变更；区域入侵；绊线入侵；快速移动（可人车分类及精准检测）；物品遗留；物品搬移；徘徊检测；人员聚集；停车检测
★在IE浏览器下，具有轻存储功能开启/关闭选项，轻存储开启后， 可根据高中、低3种模式进行录像，并可显示存储卡按3种模式录像的剩余时长及录像帧率
在IE浏览器下，具有认证模式设置选项，且RTSP认证有basic和digest两种设置选项
接入标准：ONVIF（ProfileS/ProfileT）;CGI;GB/T28181（双国标）
★摄像机能够在-45~75摄氏度，湿度小于93%环境下稳定工作
供电方式：DC12V/POE
防护等级：IP67；IK10</t>
  </si>
  <si>
    <t>只</t>
  </si>
  <si>
    <t>海康威视、大华</t>
  </si>
  <si>
    <t>园区道路及周界围栏</t>
  </si>
  <si>
    <t>网络室内枪式摄像机</t>
  </si>
  <si>
    <t>宿舍楼</t>
  </si>
  <si>
    <t>越界侦测摄像机</t>
  </si>
  <si>
    <t>支持200万分辨率（1920×1080）25fps
不小于1/2.8英寸CMOS传感器
最低照度: 0.002Lux（彩色模式）；0.0002Lux（黑白模式）
补光距离：80m（红外视频监控距离）30m（暖光视频监控距离）10m（暖光人脸检测距离）
★可通过IE浏览器开启/关闭补光灯或使补光灯在低照度下自动开启红外灯和白光灯可独立双路控制，可设置为手动、自动及关闭 
镜头焦距: 3.6mm/6mm/8mm/12mm可选
内置一个GPU芯片,具有1个100/1000M RJ45网络接口、1个内置麦克风、1个内置扬声器、1个复位键
★红外夜视距离检验：可识别距 150m处的人体轮廓 
在网络直联的环境下，只输出主码流、分辨率设置为1920×1080、帧率设置为30fps、码率设置为1Mbps时，视频图像传输至客户端的延时时间≤70ms
可在监视画面上叠加 128×128像素24位的BMP格式图片，功能开启/关闭可设，叠加位置可调
可通过IE浏览器设置背光补偿区域，区域大小、位置可设置，支持自动背光补偿模式
★在同一个客户端上,可最多同时开启30个视频窗口进行画面浏览 
当触发报警时，视频录像帧率应自动调整至设定值，设定范围1~30帧/秒
在IE浏览器下，具有感兴趣区域（ROI）设置选项，可设置10块感兴趣区域、6个图像质量等级
开启视频水印功能后，可通过专用播放软件检测到录像文件中的水印信息
支持人脸侦测功能，可对经过设定区域的行人进行人脸检测,当栓测到人脸后,可联动抓拍人脸图片、录像及给出报警提示；支持对齐刘海遮挡眉毛、头发遮挡眼镜、戴普通眼镜、戴墨镜、栽彩色眼镜、戴帽子、 戴头戴式耳机、半边人脸、戴口罩、侧脸方式的人脸进行检测；可对出现在监控场景内的两眼瞳距不小于12像素的人脸进行检测，同时叠加目标提示框
★ 应能够对接收的异常数据包进行识别和处理，异常数据包不能影响 系统服务能力在 
具有宽动态自动切换功能，在环境亮度变化时，可自动进行关闭/开启切换
IE浏览器下，具有LineIn和MicIn音频输入模式设置选项；可对距离20m处的40dB以上的声音进行采集，并输出播放
可实现 与客户端之间的双向语音对讲，对讲声音支持立体声设置选项
在IE浏览器下，具有MP2L2、G.711ulaw、G.711alaw、G.726G.722、G.723、AAC、PCM设置选项
★可在客户端或WEB同时绘制4个多边形绊线人数区域统计、4个多边形区域内人数统计、4个多边形排队人数统计规则,12条智能规则可同时开启 
支持内置MIC和扬声器，最大支持256G Micro SD卡
电源电压在DC12v±30%范围内变化时， 应能正常工作
 处于工作状态，空气放电8kV，接触放电6kV。试验中允许功能或性能暂时丧失或降低，但在试验停止后应能自行恢复，不需要操作者干预
外壳防护等级应符合GB/T4208-2017中的IP68等级的要求(水下1米，1小时)</t>
  </si>
  <si>
    <t>园区重要区域周界围栏</t>
  </si>
  <si>
    <t>网络半球摄像机</t>
  </si>
  <si>
    <t>支持200万分辨率（1920×1080）25fps
不小于1/2.8英寸CMOS传感器
最大分辨率: 1920×1080
镜头变焦焦距: 2.8-12mm变焦
电子快门: 1/3s~1/100000s
最低照度: 0.002Lux（彩色模式）；0.0002Lux（黑白模式）
支持绊线入侵，区域入侵，快速移动（三项均支持人车分类及精准检测）
支持物品遗留，物品搬移，徘徊检测，人员聚集，停车检测，热度图
★在同一个客户端上，可最多同时开启30个视频窗口进行画面浏览 
调整角度: 水平：0°~360°垂直：0°~78°旋转：0°~360°
通用行为分析: 绊线入侵；区域入侵
视频压缩标准: H.265；H.264；H.264B；MJPEG
支持走廊模式: 90°/270°（在2688×1520分辨率及以下支持）
同一静止场景相同图像质量下，设备在H.264或H.265编码方式时，开启智能编码功能和不开启智能编码相比，码率节约4/5
★采用单人及单辆机动车分别依次触发绊线入侵及区域入侵进行试验,试验环境照度不低于100lx,单人及单辆机动车各测试l00次, 绊线入侵及区域入侵报警次数应各不少于99次 
具有感兴趣区域（ROI）设置选项，可设置10块感兴趣区域、6个图像质量等级
支持内置MIC IN
网络接口: 1个（RJ-45网口,支持10M/100M 网络数据）
★ 宽动态能力综合评价得分应≥130；照度适应范围不小于140dB 
在客户端软件或IE 浏览器下，具有认证模式设置选项，且RTSP认证具有basic和digest两种设置选项
★在丢包率设置为30%的网络环境下，可正常显示监视画面 
存储功能: FTP；SFTP；NAS
供电方式:DC12V/POE
工作温度: -40℃~+60℃
工作湿度: ≤95%
防护等级: IP67</t>
  </si>
  <si>
    <t>宿舍、保安室、监控机房</t>
  </si>
  <si>
    <t>轻智能网络半球摄像机</t>
  </si>
  <si>
    <t>支持200万分辨率（1920×1080）25fps
不小于1/2.8英寸CMOS传感器
最大分辨率: 1920×1080
镜头变焦焦距: 2.8-12mm变焦
电子快门: 1/3s~1/100000s
最低照度: 0.002Lux（彩色模式）；0.0002Lux（黑白模式）
支持绊线入侵，区域入侵，快速移动（三项均支持人车分类及精准检测）
支持物品遗留，物品搬移，徘徊检测，人员聚集，停车检测，热度图
★在同一个客户端上，可最多同时开启30个视频窗口进行画面浏览 
调整角度: 水平：0°~360°垂直：0°~78°旋转：0°~360°
通用行为分析: 绊线入侵；区域入侵
视频压缩标准: H.265；H.264；H.264B；MJPEG
支持走廊模式: 90°/270°（在2688×1520分辨率及以下支持）
同一静止场景相同图像质量下，设备在H.264或H.265编码方式时，开启智能编码功能和不开启智能编码相比，码率节约4/5
★采用单人及单辆机动车分别依次触发绊线入侵及区域入侵进行试验,试验环境照度不低于100lx,单人及单辆机动车各测试l00次, 绊线入侵及区域入侵报警次数应各不少于99次 
具有感兴趣区域（ROI）设置选项，可设置10块感兴趣区域、6个图像质量等级
支持内置MIC IN
网络接口: 1个（RJ-45网口,支持10M/100M 网络数据）
★ 宽动态能力综合评价得分应≥130；照度适应范围不小于140dB 
在客户端软件或IE 浏览器下，具有认证模式设置选项，且RTSP认证具有basic和digest两种设置选项
★在丢包率设置为30%的网络环境下，可正常显示监视画面 
存储功能: FTP；SFTP；NAS
供电方式: DC12V/POE
工作温度: -40℃~+60℃
工作湿度: ≤95%
防护等级: IP67</t>
  </si>
  <si>
    <t>宿舍楼大厅</t>
  </si>
  <si>
    <t>网络电梯摄像机</t>
  </si>
  <si>
    <t>支持200万分辨率（1920×1080）25fps
不小于1/2.8英寸CMOS传感器
最大分辨率：1920×1080
最低照度：彩色模式≥0.002Lux;黑白模式≥0.0002Lux
镜头焦距：2.8mm/3.6mm/6mm可选
设备具有1路100/1000M以太网接口、1路报警输入接口、1路报警输出接口、1路音频输入接口、1路音频输出接口、1个内置麦克风、1个SD卡插槽、1个硬件恢复默认按钮
通用行为分析：绊线入侵；区域入侵
视频压缩标准：H.265 / H.264 / H.264B / MJPEG
智能编码：H.264 / H.265
★设备在同一静止场景相同图像质量下，设备在H.264或H.265编码方式时，开启智能编码功能和不开启智能编码相比，码流节约4/5 
设备可同时向两个支持国标28181协议的设备进行注册。且当客户端连续发送2000个数据包，丢包数应不大于1个
宽动态：120dB
设备连接互联网时， 可自动在检测到比当前版本更新的程序，对 进行升级。 不能连接互联网，则可通过ConfigTool工具连接互联网，比对和下载最新版本，再对 进行升级。
报警事件：无SD卡/SD卡空间不足/SD卡出错/网络断开/IP冲突/非法访问/动态检测/视频遮挡/绊线入侵/区域入侵/音频异常侦测/电压检测/外部报警；安全异常
★红外夜视距离：可识别距 50米处的目标轮廓 
可通过IE浏览器开启/关闭红外灯或使红外灯在低照度下自动开启。红外灯开启时， 可设置手动、倍率优先、SmartIR和关闭四种模式，其中手动设置支持双路控制。
在设定的侦测区域内有目标移动时，可在客户端给出报警提示信息并上传FTP、发送邮件及联动录像。
可设置录像时段及存储路径，并支持预录≥5s、延录≥300s、网络断开联动录像、手动录像、外部报警录像及存储介质循环覆盖功能。
接入标准：ONVIF（Profile S/Profile G/Profile T）； CGI；GB/T28181（双国标）
★在互联网环境下，可通过手机app浏览 监控画面，并具有抓拍和录像功能。在局域网环境下，可通过远程监控平台浏览 监控画面，并具有抓拍和录像功能 
最大Micro SD卡：256 GB
供电方式：DC12V/POE
防护等级：IK10；IP67</t>
  </si>
  <si>
    <t>电梯网桥</t>
  </si>
  <si>
    <t>电梯监控专用
业务端口：1 * WAN口： 100 Mbps （PoE IN）1 * LAN 口 ：100 Mbps
电源模块接口：PoE：24 V（RJ-45）DC :12 V
无线标准：IEEE802.11 b/g/n
推荐视频路数：1路200W像素4M码流IPC或1路400W像素4M码流IPC
空口速率：300 Mbps
最佳传输距离：200米
工作频率：2.4 GHz - 2.484GHz
工作温度：-20 ℃ -- 55 ℃</t>
  </si>
  <si>
    <t>枪机支架</t>
  </si>
  <si>
    <t>壁装支架
一体型摄像机壁装
材料 铝合金
颜色 大华白
调整角度 水平：360°，垂直：-45°~45°</t>
  </si>
  <si>
    <t>旋镜摄像机</t>
  </si>
  <si>
    <t>支持800万分辨率（3840×2160）25fps
通道1：1/1.2英寸CMOS通道2：1/1.8英寸CMOS通道3：1/1.8英寸CMOS
150m（视频监控距离）30m（人脸检测距离）
通道1：10-50mm；通道2：3.6mm；通道3：8-32mm
支持五种智能资源切换：通用行为分析、人脸检测、人脸识别、视频结构化、道路监控
★内置CPU、GPU、 NPU一体化芯片、定位模块、1颗1/1.2英寸靶面CMOS图像传感器、2颗1/18英寸靶面CMOS图像传感器、12颗补光灯，具有1个RJ45网络接口、1个BNC接口、3路报警输入、2路报警输出、2路音频输入、1路音频输出、1个RS232接口、1个RS485接口、1个电源返送接口、2个SD卡插槽、1个硬件恢复默认按钮 
在同一个客户端上，可最多同时开启30个视频窗口进行画面浏览
可在监视画面上叠加 128×128像素24位的BMP格式图片，功能开启/关闭可设，叠加位置可调
可识别 250m处的人体轮廓，可看清距 100m处人脸面部特征
可在监视画面上设置遮盖区域，区域的个数、大小、位置可设置，最多可设置8个区域
★同一静止场景相同主观图像质量下，设备在H265编码方式时，开启智能编码功能和不开启智能编码相比，码率节约95%;开启智能编码功能， 处于监看或录像状态，监视画面无明显缺损，物体移动时画面边缘无明显锯齿、拉毛现象，24h录像码流存储不超过3GB 
 在无SD卡、SD卡出错、SD卡存储空间不足时，可给出报警提示;可显示存储卡的健康状况为优、良、差
支持目标过滤功能，可通过IE浏览器设置检测目标的最大像素和最小像素，并对不在设置像素范围内的目标进行过滤
可通过IE浏览器进行各智能方案配置切换，切换过程中无需重启 
★具有白天及夜晚2种光圈模式并支持自动切换。在相同图像参数下，白天模式可加深景深，夜晚模式可增强画面亮度 
在IE浏览器下，可进行定时抓拍、报警抓拍，并将抓拍图片FTP上传，抓图的时间间隔、图片质量(6种模式)，图片分辨率可设
在IE浏览器下，具有亮度异常、清晰度异常、花屏、雪花、偏色、画面冻结、增益失衡、画面抖动、条纹干扰、信号丢失、视频遮挡、光晕、紫边设置选项
 与客户端之间以长度为300m的超五类非屏蔽网线直接连接，每次客户端连续发送2000个数据包，重复测试3次，每次丢包数不大于1个
★ 通过电源适配器供电，使用1000m超五类非屏蔽线传输，可正常显示画面； 外接同轴网络转换器，通过电源适配器供电，使用1000m同轴线传输，可正常显示画面 
当环境温度和湿度达到闯值时，可自动开启镜头前盖玻璃加热功能，去除玻璃上的冰状和水状附着物
在IE浏览器下，具有TCP/IP、HTTP、HTTPSFTP、DNS DDNS、RTSP.PPPOE、IPv4/v6、SMTP、NTP、UPnP、SNMP802.1x、QoS、组播、UDP、Onvif、Bonjour设置选项
外壳防护等级应符合IP66等级的要求
★卫星接收通道数≥8个，跟踪灵敏度为-150dBm，定位数据更新率≥1Hz</t>
  </si>
  <si>
    <t>园区出入口</t>
  </si>
  <si>
    <t>高空抛物摄像机</t>
  </si>
  <si>
    <t>支持400万分辨率（2688×1520）30fps
不小于1/2.8英寸CMOS传感器
最低照度: 0.002Lux（彩色模式）；0.0002Lux（黑白模式）
不少于4颗补光灯，红外灯开启时， 可根据被报物的距离自动调节红外光功率密度
镜头变焦焦距：2.7-13.5mm/6-24mm
★ 表面不应有明显的凹痕、划伤、变形和污渍，表面色泽均匀，不应有起泡、龟裂、脱落和磨损现象，金属零部件不应有锈蚀，文字标识应清晰、完整， 零部件应装配可靠，连接可靠。 前盖为弧形设计，雨水不易停留； 视窗玻璃向外凸起，涂有疏水膜，防止雨水积留视窗 
在分辨率设置为2688×1520、帧率设置为30fps、码率设置为1Mbps时， 处于监看或录像状态，监视画面无明显缺损，物体移动时画面边缘无明显锯齿、拉毛现象
可在监视画面上叠加 128×128像素24位的BMP格式图片，功能开启/关闭可设，叠加位置可调
★在同一静止场景相同图像质量下，设备在H.265编码方式时，开启智能编码功能和不开启智能编码相比，码流节约95％；开启智能编码功能， 处于监看或录像状态，监视画面无明显缺损，物体移动时画面边缘无明显锯齿、拉毛现象，24小时录像码流存储不超过3G。 
可通过IE浏览器在视频图像上叠加最多20行字符，字符可选择项包括通道名称、时间、地理位置；地理位置默认为5行可扩展为14行，自定义OSD默认为1行可扩展为2行；可设置字体颜色和设置字符大小为最大、大、中、小共4档，字体边缘部分可根据字体颜色进行反色，支持文字左右对齐，可设置叠加位置，字符叠加字库支持矢量类型
在IE浏览器下，可进行定时抓拍、报警抓拍，并将抓拍图片FTP上传，抓图的时间间隔、图片质量（6种模式）、图片分辨率可设
★当监控画面中出现从高处向低处的物体（如建筑高层抛出的矿泉水瓶、纸盒、烟头等）， 可检测并发出报警提示信息，抛物轨迹可在监控画面实时显示；报警触发后，可联动抓拍图片（图片中可显示抛物轨迹）及录像，可设置录像时长（10-300s),可设置轨迹颜色、轨迹数量、轨迹线宽等级，可设置最多10个高空抛物检测区域 
当触发报警时，视频录像帧率应自动调整至设定值，设定范围1~30帧/秒
可在监视画面上设置遮盖的区域，区域的个数、大小、位置可设置，最多可设置8个区域
★可在监视画面中手动标定当前楼层信息（楼层、户室等信息），当 检测到高空抛物时，可显示具体楼层、户室信息 
当监控画面中出现飞虫、飞鸟、大楼玻璃上的飞机倒影、高空晾晒衣物被褥等， 不产生报警提示信息
在客户端软件或IE浏览器下，设置密码时可自动提示密码复杂度为低、中、高；密码输入错误次数超过设定值， 可给出报警，并锁定用户
在IE浏览器下，具有电子防抖设置选项、具有数字降噪设置选项、具有自动增益控制功能，使视频信号随目标亮度的变化自动调整视频输出
★在IE浏览器下，具有亮度异常、清晰度异常、花屏、雪花、偏色、画面冻结、增益失衡、画面抖动、条纹干扰、信号丢失、视频遮挡、光晕、紫边设置选项 
在同一个客户端上，可最多同时开启30个视频窗口进行画面浏览
可通过IE浏览器录制叠加视频水印的录像文件，播放软件可以检测到录像文件中的水印信息
 应在DC（12V±30%）V的供电条件下正常工作，支持POE供电
基本功耗：2.8W（DC12V）；4.3W（POE）
应符合GB/T 4208-2017中IP68等级的要求（水下1m,1h)</t>
  </si>
  <si>
    <t>宿舍楼南、北</t>
  </si>
  <si>
    <t>低空全景枪机</t>
  </si>
  <si>
    <t>支持800万分辨率（4096×1800）25fps
均不小于1/1.8英寸CMOS传感器
最低照度: 0.001Lux（彩色模式）；0.0001Lux（黑白模式）
镜头焦距: 3.6mm
★内置GPU芯片和2个摄像头,可同时输出两路视频图像,CMOS靶面尺寸均为1/1.8英寸。具有1个RJ45接口、1个CVBS视频输出接口、1个音频输入接口、1个音频输出接口、2个报警输入接口、2个报警输出接口、1个电源返送接口、1个RS232接口、1个RS485接口、1个内置麦克风、1个扬声器、1个复位按钮、4颗暖光补光灯和1个SD卡槽 
可识别距离 100m处的人体轮廓,可看清距 30m处人脸面部特征
图像质量检验:在分辨率设置为4096×1800、帧率设置为30fps、码率设置为1Mbps时, 处于监看或录像状态,监视画面无明显缺损,物体移动时画面边缘无明显锯齿、拉毛现象
可在监视画面上叠加128×128像素24位的BMP格式图片,功能开启/关闭可设,叠加位置可调
★可通过浏览器设置将画面分为1+1、1+3、1+5等多种分屏方式显示,子显示画面可进行任意大小、位置调节 
 应能够对接收的异常数据包进行识别和处理，异常数据包不能影响 系统服务能力
当触发报警时，视频录像帧率应自动调整至设定值，设定范围1~30帧/秒
在IE浏览器下,具有感兴趣区域(ROI)设置选项,可设置10块感兴趣区域、6个图像质量等级
★支持智能分时复用功能,可设置10套智能方案,不同智能方案可配置不同的智能组合并按设置好的时间自动切换 
开启AI场景自适应功能后, 可根据雨、雪、雾天气、背光场景自动调整成像参数
可通过IE浏览器录制叠加视频水印的录像文件,播放软件可以检测到录像文件中的水印信息
电源电压在DC12V±40%范围内变化时, 应能正常工作, 支持PoE供电
★支持电子云台功能,可通过WEB浏览器手动调节画面大小和位置 
最大功耗：4.8W（DC12V）;5.5W（POE）
 应符合GB/T4208-2017中IP68等级的要求(水下lm,h)</t>
  </si>
  <si>
    <t>台</t>
  </si>
  <si>
    <t>高空全景像机</t>
  </si>
  <si>
    <t>支持800万分辨率（4096×1800）25fps
均不小于1/1.8英寸CMOS传感器
最低照度：全景：0.001Lux（彩色模式）；0.0001Lux（黑白模式）；球机：0. 001Lux（彩色模式）；0.0001Lux（黑白模式）；0Lux（红外灯开启）
红外补光距离：400m（球机）
镜头焦距：全景：2.8mm，细节：5.5-220mm
具有内置2个GPU芯片、1个RJ45网络接口、1个CVBS模拟视频输出接口、1个光纤接口、2路音频输入、2路音频输出、7路报警输出、3路报警输入、2个RS232接口、1个RS485接口、1个复位按钮、1个SD卡槽、1个DC12V输出接口
★具有智能风控除雾功能，可自动去除内部水状和雾状附着物； 自带防水透气膜，内部水气可通过防水透气膜排出 
可在监视画面上叠加 128×128像素8位的BMP格式图片，叠加位置可调
可对主视频图像中像素最小为2x2的移动目标（人或车）进行检测并框选该目标 可同时在主视频图像中最多120个移动目标（人或车）进行检测并框出 可对主视频图像中距 300m处的移动目标（人或车）进行检测并使球机画面对该目标跟踪 可对主视频图像中距 150m处速度为90km/h的移动车辆进行检测并框出该车辆
可通过客户端软件和IE浏览器对录像文件进行回放及剪辑，并可下载保存图片及录像，且可将录像转存为MP4格式
★在网络直连环境下，在只输出主码流、分辨率设置为4096×1800、帧率设置为25fps、码率设置为4Mbps时，视频图像传输至客户端的延时时间≤150ms 
当智能行为分析设置为拌线入侵或区域入侵时，可设置触发方向为A到B、B到A，双项共三种
网络型摄像机应具有以太网接口，支持TCP/IP、UDP、HTTP、HTTPS、DNS、Bonjour、Onvif、SIP、DDNS、RTSP、PPPoE、IPv4/IPv6、SMTP、UPnP、SNMP、QoS、802.1x和IP组播设置选项
支持元数据功能，元数据宜与视频流采用同一通道输出，且能在显示端独立于视频进行语义显示。元数据应包含时间、 编号、 型号、视频编码格式、音频编码格式、视频帧率、图像尺寸、视音频码率等信息
★可在监视画面或预设区域内显示设定区域内人数统计值及全局人数统计值 当监视画面或预设区域内人群密度或人数达到预设值时，可通过客户端软件给出报警提示，并联动录像、发送邮件及抓图 布防时间段及高度可设，并可设置9个感兴趣人群区域 
支持本机在无通信网络情况下进行多算法离线运行与智能识别功能
在IE浏览器下，具有G.711ulaw、G.711alaw、G.726G.722、G.723、AAC、PCM设置选项
可将视频图像存储至SD卡、FTP、NAS或客户端，支持SD卡热拔插，最大支持512GB SD卡
★在丢包率设置为30%的网络环境下，可正常显示监视画面 
可在客户端软件的电子地图上增加定点标签、区域标签、矢量表标签以及方向标签；当点击相应标签时，可在当前预览画面中联动弹出关联预览画面
支持电源电压在DC36V士50%范围内变化时，设备正常工作
 处于工作状态，接触放电6kV，空气放电8kV。实验中允许功能或性能暂时丧失或降低，但在试验停止后应能自行恢复，不需要操作者干预
外壳防护等级应符合IP67等级的要求
★为了便于安装及后续安全需求，自身重量应≤14.5kg</t>
  </si>
  <si>
    <t>高速球机</t>
  </si>
  <si>
    <t>支持400万分辨率（2688×1520）25fps
不小于1/2.8英寸CMOS传感器
最低照度: 0.002Lux（彩色模式）；0.0002Lux（黑白模式）
补光距离：150m（红外视频监控距离）30m（白光视频监控距离）
镜头焦距：全景：4mm，细节：5-115mm
内置两个图像采集模块、2个 GPU芯片和2块加热玻璃，由全景摄像机和细节摄像机组成，可同时输出全景和细节两路视频图像。具有1个RJ45网络接口、1个音频输入接口、1个音频输出接口、2个报警输入接口、1个报警输出接口、1个RS485接口、1个复位按钮
★设备具备全景、细节两个通道且都支持远程转动调节位置，支持布控功能，可分时复用且球机输出图像几何失真应小于等于4% 
可在监视画面上叠加 512×512像素24位的BMP/JPEG格式图片，叠加位置可调
可最多对监控画面中的128个混合目标进行检测并自动框选跟踪并抓拍
可通过IE浏览器开启或关闭全程清晰功能， 有效聚清目标的距离是≤1.5m
★在网络直连环境下，在只输出主码流、分辨率设置为1920×1080、帧率设置为30fps、码率设置为4Mbps时，视频图像传输至客户端的延时时间≤80ms 
支持人脸检测；支持优选；支持跟踪；支持抓拍；支持上报最优的人脸抓图；支持人脸增强；支持人脸属性提取，支持6种属性4种表情：性别，年龄，眼镜，表情（惊讶，平静，高兴，困惑），口罩，胡子；支持人脸抠图区域可设：人脸，单寸照；支持实时抓拍，优选抓拍，支持质量优先三种抓拍策略
可在监视画面上设置48块遮盖区域，可设置多边形、不同颜色、每个场景最多可支持8块，支持6个场景，并且颜色、大小、位置可调
支持对镜头前盖玻璃加热，去除玻璃上的冰状和水状附着物
★可通过IE浏览器设置最多12个路口信息，每个路口最多设置12个路名，道路信息可随球机转动变化显示 
支持设置10组智能周界规则并进行独立布防，每组的布撤防时间可单独设置，目标在布防区域和布防时间段内出现并触发规则报警，并联动录像、报警输出、发送邮件、全景抓图
支持本机在无通信网络情况下进行多算法离线运行与智能识别功能
在IE浏览器下，具有G.711ulaw、G.711alaw、G.726G.722、G.723、AAC、PCM设置选项
★设备具备偏移自动校正功能。设备运动结束静止时，其水平和垂直角度方向受到外力作用发生偏移时，能够检测角度改变并产生报警信息，报警信息可在OSD上叠加，设备可进行偏移自动校正，校正后与原位置偏差角度应不大于0.01° 
支持人脸检测；支持优选；支持跟踪；支持抓拍；支持上报最优的人脸抓图；支持人脸增强；支持人脸属性提取，支持6种属性4种表情：性别，年龄，眼镜，表情（惊讶，平静，高兴，困惑），口罩，胡子；支持人脸抠图区域可设：人脸，单寸照；支持实时抓拍，优选抓拍，支持质量优先三种抓拍策略
自带扬声器模块，支持周界检测后自动喊话提醒，同时播报相关警示信息，最大支持512G Micro SD卡
★具有60%的抗丢包能力，在60%的网络丢包环境中，设备预览图像效果良好，不卡顿 
电源电压在DC12v±25%范围内变化时， 应能正常工作
 处于工作状态，空气放电20kV，接触放电10kV。试验中允许功能或性能暂时丧失或降低，但在试验停止后应能自行恢复，不需要操作者干预
外壳防护等级应符合GB/T4208-2008中的IP67等级的要求</t>
  </si>
  <si>
    <t>球机支架</t>
  </si>
  <si>
    <t>1.5米，实际按现场定制</t>
  </si>
  <si>
    <t>室外摄像机立杆（含基础）</t>
  </si>
  <si>
    <t>根据景观设计要求深化，包括各种安装附件以及混凝土基础，含接地。3.5米，杆体选用Q235优质钢材制造，主杆与底法兰采用双面焊接，外焊加强筋；产品强抗风,坚固耐用,安装简便；杆体表面全部热浸镀锌，高温烤漆，静电喷塑；</t>
  </si>
  <si>
    <t>根</t>
  </si>
  <si>
    <t>暂定</t>
  </si>
  <si>
    <t>根据景观设计要求深化，包括各种安装附件以及混凝土基础，含接地。4-4.5米，杆体选用Q235优质钢材制造，主杆与底法兰采用双面焊接，外焊加强筋；产品强抗风,坚固耐用,安装简便；杆体表面全部热浸镀锌，高温烤漆，静电喷塑；</t>
  </si>
  <si>
    <t>云标授权模块</t>
  </si>
  <si>
    <t>AR全景 旨AR（增强现实）以视频标签的形式，通过关联视频、卡口、人脸、周边资源等实现立体化全景监控。支持事件报警智能报警推送，支持订阅布控报警等。结合AI（Artificial Intelligence，人工智能）技术，替代原本观看监控视频录像的体验，提供全景浸入式指挥实战体验</t>
  </si>
  <si>
    <t>个</t>
  </si>
  <si>
    <t>云景授权通道</t>
  </si>
  <si>
    <t>超过1路云标签功能时，通道业务授权</t>
  </si>
  <si>
    <t>二、后端设备</t>
  </si>
  <si>
    <t>磁盘阵列</t>
  </si>
  <si>
    <t>操作系统：嵌入式LINUX系统
主处理器：64位高性能多核处理器
控制器：单控制器
高速缓存：标配8GB，可扩展至64GB
★视频直存：最大支持320路（800Mbps）
支持N+M模式下的视频和图片集群功能
冗余电源：支持1+1冗余
★ 默认支持4个千兆RJ45自适应网络接口，支持1个百兆RJ45自适应管理网口。选配支持1个Mini SAS HD接口。 前面板具有锁止功能，加锁后硬盘无法取出，具有可拆卸式防尘滤网； 选配支持带显示器的前面板 
硬盘个数：支持24块企业级硬盘；单个硬盘最大支持16TB
★可在设备前面板自带的液晶屏上，显示时间、设备信息、网卡状态、远程设备状态、录像状态、Raid状态、硬盘状态、环控信息、报警信息 
支持关键录像加锁，确保不被循环覆盖，持HDMI显示终端，登录后台进行设备运维
支持N+M模式下的视频和图片集群功能，支持统一云管理节点
支持硬盘检测，硬盘健康计划、SSD寿命告警
可支持不低于800MBps的图片并发输入，同时不低于800MBps图片并发输出
★具有备用电池模块，可安装2块电池， 掉电时可保护缓存中数据，恢复供电后数据不丢失，可查看断电前10s、断电后17s的视频录像 
支持纠删码技术，最多可以支持16个盘掉线或者损坏，数据仍然有效，保留的硬盘中的数据可正常读出，且新数据可正常写入.创建RAID后即为同步完成状态
硬盘错误灯提示功能  支持硬盘错误灯提示功能。当系统检查到硬盘损坏、坏块太多、读写大量异常或者无法获取硬盘信息等问题，硬盘会被定义为错误盘，通过用户界面硬盘位标识为红色，硬件上硬盘灯也显示为红色长亮
Raid 2.0创建后无需数据同步即可使用，无需热备盘直接重构。可将损坏RAID按照损坏等级进行重构，支持全局重构、局部重构、区域重构和不重构4种模式。最大重构速度达到2TB/h
可对被监测的硬盘健康状态进行分级分类，类别包含“硬盘良好状态”、“硬盘告警状态”、“硬盘错误状态”、“硬盘即将损坏”和“硬盘损坏状态”
★可通过IE 浏览器进行视频浏览、回放和下载；并支持多画面同时段录像同时回放，或不同时段录像同时回放；网络下载录像速度不低于150MB/s 
支持多址模式，负载均衡、容错、链路聚合多种网口绑定模式
支持前肢能分析：人脸检测、人脸识别、通用行为分析（物品遗留、物品搬移、徘徊检测、人员聚集、停车检测、穿越围栏、快速移动、绊线入侵、区域入侵）、视频结构化（人、车、非机动车）、车辆识别、鱼眼人数统计、客流统计、人像检测、人群分布、智能热成像（打电话检测、可见光通道-吸烟检测、热成像通道-吸烟检测）
接入标准：ONVIF(profile S)、GB/T28181、CGI、SDK
支持智能报警：人脸检测、人脸识别、通用行为分析（物品遗留、物品搬移、徘徊检测、人员聚集、停车检测、穿越围栏、快速移动、绊线入侵、区域入侵）、视频结构化（人、车、非机动车）、车辆识别、鱼眼人数统计、客流统计、人像检测、人群分布、智能热成像（打电话检测、可见光通道-吸烟检测、热成像通道-吸烟检测）</t>
  </si>
  <si>
    <t>硬盘</t>
  </si>
  <si>
    <t>6TB-256MB-7200RPM-3.5英寸-SATA</t>
  </si>
  <si>
    <t>块</t>
  </si>
  <si>
    <t>超高清解码器</t>
  </si>
  <si>
    <t>★视频接口：6路HDMI输出口、2路HDMI输入口;2个DVI-I输入口
支持MPEG2/MPEG4/H.264/H.265/SVAC/MJPEG标准网络视频流解码
支持PCM/G.711a/G.711u/AAC音频标准；支持音视频复合码流同步解码输出
★具有3个RS-232接口(2个RJ45、一个DB9)、2个USB接口、1个标准的RS-485接口;视频输入接口为2个HDMI 1.4接口和2个DVI-I接口，HDMI接口支持转接DVI输入;DVI-I接口支持转接HDMI、VGA输入;视频输出接口为6个HDMI 1.4接口，支持HDMI转接DVI、VGA、BNC视频输出 
支持图片通过网络保存至设备上，并作为电视墙背景显示输出；支持每个屏的屏号叠加
支持解码轮巡；支持smart IPC；支持底色选择
支持超出解码能力时自动提示、报警
★6路HDMI接口可同时支持输出4路分辨率为3840×2160的视频图像和2路分辨率为2560×1600的视频图像;延时250ms以下 
支持抓取网络数据包、录像和日志文件，并存储在U盘接口存储设备中
具有2个10M/100M/1000M自适应以太网口(RJ45)，能实现单向或双向数据传输，支持局域网和广域网连接
支持Onvif、RTSP协议接入，支持国标GB28181接入 
支持智能模式，支持智能码流解码显示，支持绊线、区域入侵等多种智能行为分析
★支持通过超高分数据采集可视化软件，可将远程电脑桌面实时解码上墙显示;可对桌面整屏、单窗口、自定义区域抓屏上墙;可同时支持多个抓屏任务 
支持跨屏信号同步功能，所有跨屏信号源到达各个屏幕，时差小于1ms
具有4路报警输入/4路报警输出接口;输入为无源开路或闭路;输出为无源开路或闭路;采用继电器输出，其触点容量应≥500mA
支持通过RS-485接口连接控制键盘实现键盘对前端网络/模拟球机、云台设备的控制
具有1路3.5mmJACK语音对讲输入/1路3.5mmJACK语音对讲输出接口
★支持前端人脸检测设备直连解码器，实时展示人脸检测结果，包含年龄、性别、表情、眼镜、口罩、胡子等属性信息;支持其中任意4种属性同时展示。</t>
  </si>
  <si>
    <t>液晶显示器</t>
  </si>
  <si>
    <t>65寸电视机</t>
  </si>
  <si>
    <t>平台软件一体机</t>
  </si>
  <si>
    <t>安防综合管理平台支持 B/S、 C/S的桌面式终端和苹果、安卓的移动终端应用
★单台设备最大支持接入1万路设备通道；通过级联方式，支持最大管理本级域和下级域共计10万路设备通道
设备流媒体转发功能,单台设备可提供700Mbps的流媒体转发能力
平台支持定位信息显示、目标关注、跟踪、轨迹查看、点对点测距、定位记忆和点位标注等功能
支持故障报警,检测到故障时,可发送报警短信和报警邮件
管理端、客户端支持按不同业务组件独立提供帮助中心,可按关键字进行搜索
★支持根据当前系统具备的业务组件，动态加载系统菜单; 支持自动加载新增业务组件的系统菜单 
支持系统配置处警预案，可查询、查看历史报警信息;
支持任意事件触发、联动事件触发、周期触发等报警触发方式;
支持接收报警后，可触发视频录像、图片抓拍、浏览联动以及声光报警
★支持通过掩码字符对敏感数据的显示进行脱敏处理,数据包括人员姓名,证件号码码，手机号码，生物特征 
支持自定义创建 、删除第三方菜单, 支持对第三方菜单的名称、访问路径、图标信息进行管理；支持根据业务分类自定义创建菜单分组,并为分组进行命名,对分组可进行编辑和删除操作
系统支持管理1万个角色信息、1万个用户信息、5万个人员信息、5万个车辆信息、5万张卡片信息
基于安全需要，系统支持用户锁定机制,启用后可设置账户非法登陆次数及账户锁定时长，支持用户强制下线、重置密码、删除用户信息的操作
支持AD域配置、导入AD域用户,可通过AD域用户账户登录平台
支持批量添加人员，支持导入、导出人员的基本信息、生物特征 (指纹、人脸 )信息和人员头像图片,支持绑定卡片、绑定车辆的信息
★支持设备信息管理，可按设备/通道名称,IP地址进行模糊搜索,可显示异常设备的异常状态原因说明 
平台支持批量设置报警风暴间隔、报警等级、报警记录是否保存、报警类型是否启用
支持GIS在线、离线类型的电子地图，支持的GIS厂商包括谷歌、百度
支持使用JPG，PNG格式为底图的光栅地图；支持GIS地图和光栅地图混合使用
支持显示下载的进度信息、下载文件的大小、文件下载状态、文件名称、存储目录信息
支持预案上墙，支持配置上墙轮巡计划，可根据时间点、时间间隔进行自动切换
CentOS7.7操作系统
Intel Xeon E3-12 V5 处理器
Intel C236 chipset芯片组
DDR4内存条-8GB-VLP-ECC-UDIMM*4
配置6个超高速智能调节静音风扇
550W CRPS冗余均流电源输出+12V，45A；+12Vsb，3A</t>
  </si>
  <si>
    <t>服务器机柜</t>
  </si>
  <si>
    <t>42U，600*1000*2000</t>
  </si>
  <si>
    <t>图腾、一舟</t>
  </si>
  <si>
    <t>消控中心机房</t>
  </si>
  <si>
    <t>网络机柜</t>
  </si>
  <si>
    <t>42U，600*600*2000</t>
  </si>
  <si>
    <t>三、线缆及其他</t>
  </si>
  <si>
    <t>室外安防箱(含基础）</t>
  </si>
  <si>
    <t>材质选用不锈钢材质，防水、防潮、隔热；包括各种安装附件以及混凝土基础，含接地。尺寸（W*H*D）：600*800*400mm　　，箱体内安装理线槽、插座、断路器等；防护等级≥IP66；</t>
  </si>
  <si>
    <t>定制</t>
  </si>
  <si>
    <t>室外安防箱（规划量）</t>
  </si>
  <si>
    <t>电源</t>
  </si>
  <si>
    <t>12V 360W</t>
  </si>
  <si>
    <t>明纬、伟豪</t>
  </si>
  <si>
    <t>电源线</t>
  </si>
  <si>
    <t>RVV 2*1.0</t>
  </si>
  <si>
    <t>米</t>
  </si>
  <si>
    <t>一舟、春天或同档次品牌</t>
  </si>
  <si>
    <t>六类非屏蔽双绞线</t>
  </si>
  <si>
    <t>1)导体：软圆铜线、0.57±0.015mm，绝缘：HDPE 1.00±0.008mm，线对：4对
2)产品传输性能符合ANSI/TIA-568-C.2标准的5米短信道（二节点），9米短信道（三节点），14米短信道（四节点）,100米信道（六节点）和永久链路
3)★屏蔽方式：U/UTP，线对采用锯齿状“十”字骨架隔离,护套材料：采用内锯齿PVC外护套，护套外径：6.3±0.3mm
4)产品符合TLC，ETL、FCC、CE认证
5) 产品符合YD/T1019-2013标准的单体性能要求符合ROHS指令和REACH法规要求</t>
  </si>
  <si>
    <t>一舟、清华同方或同档次品牌</t>
  </si>
  <si>
    <t>辅材</t>
  </si>
  <si>
    <t>批</t>
  </si>
  <si>
    <t>合计A</t>
  </si>
  <si>
    <t>安装调试费B</t>
  </si>
  <si>
    <t>税费等C</t>
  </si>
  <si>
    <t>总计D=A+B+C</t>
  </si>
  <si>
    <t>安防核心交换机</t>
  </si>
  <si>
    <t>1.整机独立主控引擎插槽≥2个，独立业务插槽≥3个，系统电源槽位≥2个；
2.★产品支持单张线卡/单槽位可用物理端口≥52个或业务插槽≥5个；
3.★ 交换容量≥160Tbps，包转发性能≥36700Mpps；
4.支持静态路由，支持RIP、OSPF、IS-IS、BGP4等动态路由协议；
5★支持虚拟化功能，能够将多台物理设备虚拟成一台逻辑设备，提供虚拟化网络操作系统著作权证书；
6.设备支持软件定义网络SDN，符合OpenFlow 1.3协议标准，支持SDN和SDN Ready功能；
7.设备浪涌（冲击）抗扰度不低于6KV；
8、★每台配置主控引擎≥2个、电源≥2个，每台配置千兆电接口≥24个、千兆光接口≥72个、SFP+万兆光接口≥8个，USB接口≥1，所有网络接口为业务板接口，非主控引擎板接口；</t>
  </si>
  <si>
    <t>华为、锐捷、H3C</t>
  </si>
  <si>
    <t>24口千兆POE交换机</t>
  </si>
  <si>
    <t>1、固化10/100/1000M以太网电口≥24，100/1000M SFP千兆光接口≥4个，10/100/1000M复用电口≥2个；
2、交换容量≥336Gbps，包转发率≥42Mpps；
3、支持专门针对CPU的保护机制，能够针对发往CPU处理的各种报文进行流区分和优先级队列分级处理，保护交换机在各种环境下稳定工作；
4、支持SNMP、CLI(Telnet/Console)、Syslog、NTP、TFTP、Web
5、支持PoE/PoE+远程供电，370W POE供电</t>
  </si>
  <si>
    <t>24口千兆交换机</t>
  </si>
  <si>
    <t>1、固化10/100/1000M以太网电口≥24，100/1000M SFP千兆光接口≥4个，10/100/1000M复用电口≥2个；
2、交换容量≥336Gbps，包转发率≥42Mpps；
3、支持专门针对CPU的保护机制，能够针对发往CPU处理的各种报文进行流区分和优先级队列分级处理，保护交换机在各种环境下稳定工作；
4、支持SNMP、CLI(Telnet/Console)、Syslog、NTP、TFTP、Web</t>
  </si>
  <si>
    <t>宿舍楼、、室外安防箱</t>
  </si>
  <si>
    <t>8口千兆交换机</t>
  </si>
  <si>
    <t>1、固化10/100/1000M以太网电口≥8个，100/1000M SFP千兆光接口≥2个；
2、交换容量≥256Gbps，包转发率≥30Mpps；
3、为避免设备运行时产生噪声污染，要求设备采用静音设计，噪声指标＜35dB；
4、支持端口浪涌抗扰度≥10KV（即具备10KV的防雷能力）；
5、支持生成树协议STP(IEEE 802.1d)，RSTP(IEEE 802.1w)和MSTP(IEEE 802.1s)，完全保证快速收敛，提高容错能力，保证网络的稳定运行和链路的负载均衡，合理使用网络通道，提供冗余链路利用率；
6、支持创建交换机的业务模板，支持图形化界面提前规划各端口业务；</t>
  </si>
  <si>
    <t>千兆单模光模块</t>
  </si>
  <si>
    <t>1000BASE-LX mini GBIC转换模块（1310nm），10km</t>
  </si>
  <si>
    <t>门禁系统系统</t>
  </si>
  <si>
    <t>闸机测温人脸识别门禁一体机</t>
  </si>
  <si>
    <t>主处理器: 高性能嵌入式处理器
按键类型: 触摸按键
开门模式: 支持刷卡/远程/密码/二维码/人脸识别开门模式支持组合开门模式设置;测温模式下，支持人脸识别开门模式；
摄像头: 1/2.8" 2MP CMOS高清宽动态双摄像头
光照补偿: 自动白光补光，自动红外补光
★支持50000个用户及50个管理员信息录入。
★支持50000张人脸信息录入。支持50000张卡片信息录入，且单人应能绑定10张卡片信息。支持50000个密码录入。支持存储100000条进出记录。支持存储5000条报警记录
RS-485接口: 1个
RS-232接口: 1个(已连接测温模块使用)
网络接口: 1个100Mbps以太网口
报警输入: 2路（开关量）
报警输出: 2路（继电器）
★支持通过人脸识别来统计人员数量并记录在设备中
人脸识别准确率: 99.5%
测温范围: 30℃～45℃
测温误差: ≤0.5℃（环境温度在15℃~+30℃范围内）
测温距离: 30cm～70cm
人脸识别范围: 适应0.3m～2.0m识别距离，身高范围0.9m～2.4m
测温精度: 0.1℃</t>
  </si>
  <si>
    <t>套</t>
  </si>
  <si>
    <t>大华、海康威视</t>
  </si>
  <si>
    <t>进门测温、人脸识别开闸</t>
  </si>
  <si>
    <t>支架</t>
  </si>
  <si>
    <t>外壳材料：铝合金
使用环境：室内</t>
  </si>
  <si>
    <t>转接盘</t>
  </si>
  <si>
    <t>产品尺寸：φ100.6mm*26mm
外壳材料：铝合金
工作温度：-30℃~70℃
使用环境：室外;室内</t>
  </si>
  <si>
    <t>闸机人脸识别门禁一体机</t>
  </si>
  <si>
    <t>主处理器: 高性能嵌入式处理器
屏幕类型: 电容触摸屏
设备应采用 8 英寸 IPS 触摸显示屏，支持多点触控，屏幕分辨率应为 1280×800，屏幕流明度应≥550cd/m2
摄像头: 1/2.7" 2MP CMOS高清宽动态双摄像头
光照补偿: 自动红外补光
★设备应支持 100000 个用户及 50 个管理员信息录入；
★设备应支持 100000 张人脸信息录入；设备应支持 500000 张卡片信息录入，且单人应能绑定 5 张卡片信息
设备应支持在断网状态下的凭证识读，包括人脸识别、IC 卡识读、二维码识读（事先下发访客二维码）
设备应支持 100000 个密码录入；设备应支持 10000 枚指纹信息录入，且单人应能绑定 10 枚指纹信息；设备应能存储 300000 条进出记录；设备应能存储 5000 条报警记录
开门模式: 支持远程/人脸识别/刷卡/密码/二维码开门模式支持组合开门模式设置
人脸识别身高范围: 0.9m～2.4m
人脸识别距离: 0.3m～3m
人脸识别准确率: 99.90%
应支持口罩不检测、口罩提醒、口罩拦截 3 种模式设置；
★开启口罩提醒，样品检查到人员未佩戴口罩， 应进行语音提醒，能正常开门；开启口罩拦截，样品检查到人员未佩戴口罩， 应进行语音提醒，不进行开门
口罩语音提示音应能自定义配置
报警输入: 2路（开关量）
报警输出: 2路（继电器）
USB接口: 1个USB2.0 接口
网络接口: 1个10Mbps/100Mbps以太网口</t>
  </si>
  <si>
    <t>使用环境：室外;室内
外壳材料：铝合金</t>
  </si>
  <si>
    <t>人行道闸单机芯</t>
  </si>
  <si>
    <t>机箱采用国标304不锈钢材质，机箱厚度1.2mm
标配12对红外检测
采用直流无刷伺服电机
支持开门超时自动复位功能
支持声光报警提示，支持音量调节
通道尺寸支持600mm-1100mm
支持消防应急常开功能；支持报警信号输出功能
支持机械防夹、红外防夹功能
支持防冲撞功能
支持四种安全等级设置，适用不同安全级别的场景
★在未接收到开门信号情况下，门翼自动锁死。门翼支持防撞，被撞击后可以恢复正常。且默认恢复至正常状态，时间小于2s
人员进出通道或者警示状态时，设备可语音播报、灯光闪烁提示，且报警与提示语音可关闭，音量大小可调整。当开机自检失败时，设备可语音播报失败类型，并支持语音场景可配置，支持个性化语音定制
设备支持本地，平台和上位机人数统计功能，可针对进出方向分别进行统计，并支持人数清零
设备应具备控制、驱动、拦挡和视觉/听觉指示等部分的自检功能，并有相应的动作或指示。
★可通过OLED菜单实现闸机参数配置，红外、光幕状态显示、人数统计、人数清零、光幕地址可配置、事件提取、零位调整等
支持通行时间设置；支持延时关闸时间设置
支持二次开启功能，人员在通道内可以授权
设备机身外壳的人员通行检测部分、指示部分应符合IK05的要求
★支持每天128个的常开/常闭管控，设置某时段通道为常开或常闭，方便管理，同时应支持按时间分时段管控门禁权限，支持不少于128个周计划、不少于1024个节假日、不少于64个假日组、不少于255个计划模板
支持出入口记忆功能，可以连续授权过人
支持非法闯入、尾随、反向闯入、滞留、异常开门、非法翻越、门翼故障、红外异常、通信异常等声光报警提示</t>
  </si>
  <si>
    <t>人行道闸双机芯</t>
  </si>
  <si>
    <t>机箱采用国标304不锈钢材质，机箱厚度1.2mm
标配12对红外检测
采用直流无刷伺服电机
支持开门超时自动复位功能
支持声光报警提示，支持音量调节
通道尺寸支持600mm-1100mm
支持消防应急常开功能；支持报警信号输出功能
支持机械防夹、红外防夹功能
支持防冲撞功能
支持四种安全等级设置，适用不同安全级别的场景
支持九种通行模式组合：授权通行、禁止通行、自由通行等组合
★指示灯在设备正前方22.5°视角内、距离设备3m处应清晰可见；显示的符号或文字在设备正前方22.5°视角内、距离设备0.8m处应可读
人员进出通道或者警示状态时，设备可语音播报、灯光闪烁提示，且报警与提示语音可关闭，音量大小可调整。当开机自检失败时，设备可语音播报失败类型，并支持语音场景可配置，支持个性化语音定制
设备支持本地，平台和上位机人数统计功能，可针对进出方向分别进行统计，并支持人数清零
设备应具备控制、驱动、拦挡和视觉/听觉指示等部分的自检功能，并有相应的动作或指示。
★识读部分应能通过现场装置获取操作及钥匙信息（生物特征，密码，智能卡等）并对目标进行识别，应能将信息传递给管理/控制器部分处理，也可接受管理/控制部分的指令（
支持通行时间设置；支持延时关闸时间设置
★设备在触发红外开门没有通行人员进入通道时，应支持关门倒计时滴滴滴声音提醒，保障通行人员安全
支持出入口记忆功能，可以连续授权过人
支持非法闯入、尾随、反向闯入、滞留、异常开门、非法翻越、门翼故障、红外异常、通信异常等声光报警提示</t>
  </si>
  <si>
    <t>人脸识别门禁一体机</t>
  </si>
  <si>
    <t>采用高性能嵌入式处理器
4.3寸TFT液晶屏
屏幕类型：电容触摸屏
屏幕分辩率：480×272
摄像头：2MP 高清宽动态双摄像头
★人脸识别通过率99.5%，误识别率≤0.1%
开门模式：支持刷卡/密码/人脸识别开门模式
远程验证：支持；黑白名单设定：支持；实时监控：支持；多重认证：支持；WEB配置：支持；主动注册：支持
人脸识别速度：0.3s
用户容量：6000个
★人脸容量：6000张
卡片容量：6000张；
存储记录数量：150000条；
1路485接口、1路韦根输入输出接口、1个USB接口、1路开关量输入、1路开门按钮、1路门锁控制、1路门磁反馈、1路网口、1路WIFI
报警输入：1路（开关量）；报警联动：支持
开门按钮：1路；门状态检测：1路；门锁控制：1路；
★设备摄像头距离地面1.4m高度下，人脸识别的有效距离在0.3m～2.0m范围内；人脸识别的身高范围在0.9m～2.4m内
防反潜：支持；防拆报警：支持；胁迫报警：支持；门超时报警：支持；非法闯入报警：支持；非法卡超次报警：支持
★支持本地加密存储比对结果，身份信息以及抓拍人脸照片；支持实时加密上传比对结果、身份信息以及抓拍人脸照片等至管理机中心；支持断网续传离线记录加密数据功能；设备对USB导出数据应采用加密方案；</t>
  </si>
  <si>
    <t>出门按钮</t>
  </si>
  <si>
    <t>面板处理：防火阻燃材料
触发方式：翘板开关 
耐用测试：50万次老化测试合格 
安装方式：标准86盒</t>
  </si>
  <si>
    <t>双门磁力锁</t>
  </si>
  <si>
    <t>铝合金外壳材质，表面氧化工艺，适用于室内场景
内置反向电流保护装置
锁体尺寸：长500x宽47x厚26(mm)  
280kg*2(600Lbs*2)直线拉力 
锁状态信号输出 ；断电开门
工作电流：480mA/240mA
工作电压：DC12V/DC24V
DC12V or DC24V的输入电压可通过转接片，自行设定。</t>
  </si>
  <si>
    <t>双门磁力锁支架</t>
  </si>
  <si>
    <t>采用高强铝合金材质
适用于90度开门场景使用</t>
  </si>
  <si>
    <t>门禁专用电源</t>
  </si>
  <si>
    <t>12V5A</t>
  </si>
  <si>
    <t>控制线</t>
  </si>
  <si>
    <t>RVV4*1.0</t>
  </si>
  <si>
    <t>RVV2*1.0</t>
  </si>
  <si>
    <t>信号线</t>
  </si>
  <si>
    <t>RVV2*1.5</t>
  </si>
  <si>
    <t>RVV3*1.5</t>
  </si>
  <si>
    <t>闸机</t>
  </si>
  <si>
    <t>附材</t>
  </si>
  <si>
    <t>车辆通道闸系统</t>
  </si>
  <si>
    <t>入口车牌识别一体机</t>
  </si>
  <si>
    <t>显示屏: LED屏（4行4字，支持红绿黄三色显示）
显示屏尺寸: 256mm×256mm（长×宽）
显示屏分辨率: 4096Dots（64x64，4行4字），点间距4.0mm
显示屏亮度: ≥5000cd/㎡，可调并可根据环境亮度自适应
补光灯数量: 3颗
传感器类型: 1/1.8英寸CMOS
图像分辨率: 2688×1520（不包含OSD黑边）
★支持抓拍车辆主辅驾驶室人脸识别
视频压缩标准: MJPEG;H.264H;H.264M;H.264B;H.265
宽动态: 120db
★在天气晴朗无雾，车牌无遮挡，无污损，车身无大面积遮挡的条件下进项测试，白天测试时的环境光照度应不低于200lx，晚上测试时的辅助设备照明度应不高于100lx。支持车型、车标、车系、车身颜色、车牌颜色、车牌号码、车牌类型、无牌车、新能源车牌识别。车辆抓拍率：≥99.9%(白光模式，红外模式)，车牌识别率：≥99.9%(白光模式)；车牌识别率：≥97%(红外模式)件）
支持二维码显示
语音功能: 支持，语音对讲和语音播报(需外设配合)
★支持根据相机内部温度及设定阈值，自动开启玻璃加热。
抓拍距离: 2.5~8m
★支持对抓拍的车辆进行车牌、车身、主副驾驶人脸抠图，并对应生成小图</t>
  </si>
  <si>
    <t>出口车牌识别一体机</t>
  </si>
  <si>
    <t>辅助像机</t>
  </si>
  <si>
    <t>补光灯数量: 3颗（暖光灯，色温3000K，亮度可自动调节）
传感器类型: 1/1.8英寸CMOS
图像分辨率: 2688×1520（不包含OSD黑边）
★支持抓拍车辆主辅驾驶室人脸识别。
★在天气晴朗无雾，车牌无遮挡，无污损，车身无大面积遮挡的条件下进项测试，白天测试时的环境光照度应不低于200lx，晚上测试时的辅助设备照明度应不高于100lx。支持车型、车标、车系、车身颜色、车牌颜色、车牌号码、车牌类型、无牌车、新能源车牌识别。车辆抓拍率：≥99.9%，车牌识别率：≥99.9%；
曝光模式: 支持全自动；自定义区间自动；自定义
最大补光距离: 8m
抓拍距离: 2.5~6m
★支持根据相机内部温度及设定阈值，自动开启玻璃加热。
智能轨迹帧: 支持智能帧显示，可显示车牌和车辆行驶轨迹
网络接口: 1个，100/1000M以太网口（RJ-45）
RS-485接口: 2个（用于接入显示屏、道闸、雷达、外接补光灯等外设，可远程配置调试并查看运行状态）
RS-232接口: 1个（调试串口）
I/O接口: 2路，光耦输入（5V开关量），可用于车检器等信号输入
报警输入: 1路，光耦输入（5V开关量），可用于触发语音对讲等
报警输出: 2路继电器输出（最大支持DC25V/0.6A）
音频输入: 1路；音频输出: 1路</t>
  </si>
  <si>
    <t>南门</t>
  </si>
  <si>
    <t>辅助抓拍机杆件</t>
  </si>
  <si>
    <t>1.2米杆件（可内部走线）</t>
  </si>
  <si>
    <t>直杆道闸</t>
  </si>
  <si>
    <t>设备类型：直臂栏杆机
支持杆长：主杆3.5米
起杆速度：1.5S
防砸功能：支持压力波防砸、雷达防砸、线圈防砸、红外防砸
★设备机箱采用厚度不低于1.5mm和抗拉强度极限不小于345MPa的钢板制成；
★设备宜具有放行计数控制功能。
长寿命无刷直流伺服变频电机，寿命500万次以上
★支持手动或借助辅助工具使栏杆与机身分离；支持断电抬杆功能，停电时栏杆臂会自动抬起
设备栏杆机的杆子上标配防砸胶条</t>
  </si>
  <si>
    <t>防闸雷达</t>
  </si>
  <si>
    <t>设备支持虚警点检测及剔除
通过485连接相机读取雷达设置参数及雷达日志记录
支持在线升级程序
工作状态显示功能：具有两个LED指示灯，红色为电源灯，绿色为状态灯，检测到目标后绿灯点亮，目标消失绿灯熄灭
具有1个RS-485接口以及2个I/O接口</t>
  </si>
  <si>
    <t>东门物流车通道配置4个，大车防闸</t>
  </si>
  <si>
    <t>防闸雷达支架</t>
  </si>
  <si>
    <t>专用放闸雷达支架</t>
  </si>
  <si>
    <t>雷达配套电源</t>
  </si>
  <si>
    <t>AC220V转DC12V电源适配器，可用于给雷达、相机等供电。</t>
  </si>
  <si>
    <t>RVVP6*0.5</t>
  </si>
  <si>
    <t>一</t>
  </si>
  <si>
    <t>UPS系统</t>
  </si>
  <si>
    <t>机架式UPS电源主机</t>
  </si>
  <si>
    <t>★1、机架式20KVA在线式UPS支持三相五线进单出、三相五线进三相五线出的技术要求，要求为包含有全功率整流器和逆变器的在线式双变换UPS。
2、设备电气性能输入指标：输入电源电压：兼容380/400/415Vac，电压输入范围：304～478Vac（线电压）满载， 304V～190Vac (线电压)负载从100%到50%之间线性降额；输入电源频率：46~54 Hz or 56~64Hz；输入功率因数：≥0.99；
3、设备电气性能输出指标：额定电压：兼容220/230/240Vac，额定频率：50Hz 或者60 Hz，频率精度：±0.5%，电压波形失真度：≤3％ ，负载波峰因数：≥3:1。
4、★输出功率因数：0.8，满载时双变换模式工作效率：≥89%。
5、噪音（距离设备1米处）：＜58dB（A）。
6、UPS具有USB接口，可现场通过该接口监控UPS/市电等。
7、配备SNMP卡槽，可以通过Internet远程进行UPS的监控。
8、MTBF≥30万小时。
9、市电电池切换时间：UPS在市电和电池两种状态间切换的时间应为0。
10、过载能力：102%~112% 30分钟，112%~130% 5分钟，130% 1秒钟
11、★所提供的设备制造商应具备泰尔证书。
12、★所提供的设备制造商满足国家相关质量体系认证，符合国家强制要求。
13、★产品具备中国质量认证中心出具的中国节能产品认证证书。
14、★产品具备CE认证证书。</t>
  </si>
  <si>
    <t>科士达、艾特网能或同档次品牌</t>
  </si>
  <si>
    <t>蓄电池</t>
  </si>
  <si>
    <t>1、电池容量≥SP12-100/100AH。
2、 每节蓄电池具有防漏液技术，以防电池在运输、搬运和安装过程中容易因破碎或使用的异常情况而可能导致电池漏液，从而引起短路而着火事故
★3、为了系统后续维护方便UPS蓄电池同一品牌。
★4、生产企业通过：ISO140001、ISO9001认证、ISO 45001：2018认证、蓄电池智能管理系统计算机软件著作权登记证书。
★5、提供原厂商针对本项目的3年免费上门服务的保证承诺函及授权书。</t>
  </si>
  <si>
    <t>节</t>
  </si>
  <si>
    <t>电池柜</t>
  </si>
  <si>
    <t>电池柜，可安装32只12V100Ah铅酸蓄电池，含连接线和开关，尺寸：宽992*深866*高1112mm</t>
  </si>
  <si>
    <t>电池直流空开箱</t>
  </si>
  <si>
    <t>电池开关盒350×200×400（宽*深*高）mm；无串联；工作电流100A；3P(100A)空开；</t>
  </si>
  <si>
    <t>利佰嘉、汇利或同档次品牌</t>
  </si>
  <si>
    <t>UPS电池柜连接线</t>
  </si>
  <si>
    <t>UPS主机与电池柜 BVR电线</t>
  </si>
  <si>
    <t>项</t>
  </si>
  <si>
    <t>设备底座/支架</t>
  </si>
  <si>
    <t>二</t>
  </si>
  <si>
    <t>供配电系统</t>
  </si>
  <si>
    <t>UPS配电箱</t>
  </si>
  <si>
    <t>UPS配电箱，尺寸800*600*200mm，总输入：80A/3P，输出：2*63A/3P+15*32A/1P，C级防雷</t>
  </si>
  <si>
    <t>UPS输出配电柜</t>
  </si>
  <si>
    <t>45个回路定制，含空开、避雷器,板厚：≥1.2mm。</t>
  </si>
  <si>
    <t>PDU</t>
  </si>
  <si>
    <t>单路16A输入/10A国标12口 输出，竖直安装，带指示灯，带接线盒</t>
  </si>
  <si>
    <t>设备底座</t>
  </si>
  <si>
    <t>三</t>
  </si>
  <si>
    <t>防雷接地系统</t>
  </si>
  <si>
    <t>三相电源避雷器</t>
  </si>
  <si>
    <t>限压型、Uc=385V、Imax=100KA、In=60kA、Up≤2200V、三相插拔式电源防雷器</t>
  </si>
  <si>
    <t>组</t>
  </si>
  <si>
    <t>雷尔盾、HELOX或同档次品牌</t>
  </si>
  <si>
    <t>限压型、Uc=385V、Imax=65kA、In=40kA、Up≤2200V、三相插拔式电源防雷器</t>
  </si>
  <si>
    <t>单相电源避雷器</t>
  </si>
  <si>
    <t>限压型、Uc=385V、Imax=40kA、In=20kA、Up≤1800V、单相插拔式电源防雷器、2P</t>
  </si>
  <si>
    <t>机房等电位连接箱</t>
  </si>
  <si>
    <t>等电位连接箱、200×120</t>
  </si>
  <si>
    <t>接地桩</t>
  </si>
  <si>
    <t>电铸铜、20mm*1200mm</t>
  </si>
  <si>
    <t>接地线</t>
  </si>
  <si>
    <t>BVR6MM2</t>
  </si>
  <si>
    <t>m</t>
  </si>
  <si>
    <t>五</t>
  </si>
  <si>
    <t>动环监控系统</t>
  </si>
  <si>
    <t>UPS软件接口</t>
  </si>
  <si>
    <t>实时采集 UPS 3相输入电压，输出电压，旁路电压，输出电流，频率，有功功率等参数，监测UPS过载，充电器，风扇，电池等状态和故障告警，发现UPS异常，及时通知机房管理人员。</t>
  </si>
  <si>
    <t>精密空调软件接口</t>
  </si>
  <si>
    <t>实时采集空调冷冻水温度，室内温度，室外温度等参数和内部部件回路状态，压缩机、加热器等部件状态，发现空调异常，及时通知机房管理人员，保障机房恒温恒湿运行环境。</t>
  </si>
  <si>
    <t>智能温湿度传感器</t>
  </si>
  <si>
    <t>LCD显示
温度范围 ：-20℃～80℃
湿度范围： 0～100%RH
温度误差： &lt;±0.5℃，在25℃时测试
湿度误差 ：&lt;±5%RH， 在25℃时测试
物理接口： RS485
传输距离：1200m，屏蔽双绞线
通信协议：MODBUS-RTU
产品：86*86*30mm</t>
  </si>
  <si>
    <t>温湿度软件接口</t>
  </si>
  <si>
    <t>实时采集温度，湿度，可设定温湿度上下限，一旦温湿度值越限，进行告警。</t>
  </si>
  <si>
    <t>区域式漏水适配模块
（含7.5米漏水绳）</t>
  </si>
  <si>
    <t>基本特点  反应时间  ≤2S
检测灵敏度：可设定8种灵敏度                                                                        检测距离： 500 米 
工作温度： -10℃ 至 50℃
工作湿度： 10%～90%RH
电源要求： 12VDC, 10V～15VDC
通讯方式： RS485</t>
  </si>
  <si>
    <t>漏水软件接口</t>
  </si>
  <si>
    <t>实时监测区域漏水状态，一旦检测到有漏水，进行告警。</t>
  </si>
  <si>
    <t>烟感探测器</t>
  </si>
  <si>
    <t>工作电压：DC9V~35V
待机电流：12mA （继电器常闭），500uA （继电器常开）
报警电流：10mA （继电器常闭），18mA （继电器常开）
报警指示：红色LED常亮
传感器：红外光电传感器
工作温度：-10 °C〜+50 °C
环境湿度：最大95%RH （无凝结现象）
抗RF干扰：10MHz-lGHz  20V/m
报警输出：常开/常闭可选
复位方式：自动复位/断电复位可选</t>
  </si>
  <si>
    <t>消防软件接口</t>
  </si>
  <si>
    <t>实时采集消防区域告警状态，一旦检测到烟雾，进行告警。</t>
  </si>
  <si>
    <t>嵌入式一体化监控主机
（含监控软件和3D动画功能）</t>
  </si>
  <si>
    <t>6路RS232/ 485二合一串口 （RS485串口带12V电源输出）
10路数字量信号检测端口（DI，带12V电源输出）
4路数字量输出控制端口（DO，带12V电源输出）
1个消警复位按钮
2路USB2.0接口
1路10/100M自适应以太网口
电源 输入：AC 220V
额定功率：20W
安装方式 1U标准机架安装
尺寸 443*282*44.5mm
重量 约3kg
运行环境 温度：-20℃ ~ +80℃
湿度：10% ~  90%
内置一套完整的基于Linux操作系统的嵌入式组态监控系统，具有数据采集、分析处理、联动控制、报警通知等各种功能，内嵌WEB服务器，用户可通过IE浏览器查看并管理该监控系统。具有本地声光报警、短信报警提示，邮件，电话方式报警通知；具有WEB 3D动画浏览、3D告警、3D组态等功能，可直观浏览场地布局、设备运行参数和告警。可组网与中心集中监控系统进行统一管理。</t>
  </si>
  <si>
    <t>声光报警器</t>
  </si>
  <si>
    <t>工作电压范围: DC12V
额定工作电流: 300mA
声压范围: 70DB±3 DB (1米处)
规格尺寸: 122.2*72.8*43（mm）
适用场所: 机房/道路安全工地/车载安全警示/家居安全防盗等</t>
  </si>
  <si>
    <t>报警通知服务器</t>
  </si>
  <si>
    <t>网络制式 4G全网通
频段 LTE-TDD B38/B39/B40/B41
LTE-FDDB1/B3/B8
TD-SCDMA B34/B39
UMTS/HSDPA/HSPA+ B1/B8
CDMA 1X/EVDO BC0
GSM/GPRS/EDGE900/1800 MHz 
设备接口 USB 2.0/RS232
尺寸 238*88*44.5mm；安装方式 1U机架安装
供电 DC 12V
运行环境温度 -20℃～75℃；湿度 10%～90%(无凝结)
支持热拔插
短信通知 支持中英文短信通知
支持超长短信发送和群发短信
电话通知 支持电话语音报警通知
语音播报 支持现场语音通知
声光报警 支持现场声光报警
SIM卡 支持机卡分离</t>
  </si>
  <si>
    <t>小计</t>
  </si>
  <si>
    <t>四</t>
  </si>
  <si>
    <t>机房建设</t>
  </si>
  <si>
    <t>抗静电地板</t>
  </si>
  <si>
    <t>600*600*35mm</t>
  </si>
  <si>
    <r>
      <rPr>
        <sz val="9"/>
        <rFont val="宋体"/>
        <charset val="134"/>
        <scheme val="minor"/>
      </rPr>
      <t>m</t>
    </r>
    <r>
      <rPr>
        <vertAlign val="superscript"/>
        <sz val="9"/>
        <rFont val="宋体"/>
        <charset val="134"/>
      </rPr>
      <t>2</t>
    </r>
  </si>
  <si>
    <t>华控、沈飞</t>
  </si>
  <si>
    <t>暂定面积、按实际需求</t>
  </si>
  <si>
    <t>安装地板支架</t>
  </si>
  <si>
    <t>标准支架，与主材配套</t>
  </si>
  <si>
    <r>
      <rPr>
        <sz val="9"/>
        <rFont val="宋体"/>
        <charset val="134"/>
        <scheme val="minor"/>
      </rPr>
      <t>m</t>
    </r>
    <r>
      <rPr>
        <vertAlign val="superscript"/>
        <sz val="9"/>
        <rFont val="宋体"/>
        <charset val="134"/>
      </rPr>
      <t>3</t>
    </r>
  </si>
  <si>
    <t>吸盘</t>
  </si>
  <si>
    <t>单爪</t>
  </si>
  <si>
    <t>接地铜排</t>
  </si>
  <si>
    <t>30*3</t>
  </si>
  <si>
    <t>M</t>
  </si>
  <si>
    <t>BVR35MM2</t>
  </si>
  <si>
    <t>绝缘子</t>
  </si>
  <si>
    <t>Φ8</t>
  </si>
  <si>
    <t>槽式金属桥架</t>
  </si>
  <si>
    <t>200*100mm，钢制，含安装配件，地板下安装，机房内部（不含跨楼层），厚1.0mmm</t>
  </si>
  <si>
    <t>安装辅材</t>
  </si>
  <si>
    <t>主材合计</t>
  </si>
  <si>
    <t>运输/安装/调试</t>
  </si>
  <si>
    <t>税金</t>
  </si>
  <si>
    <t>总计</t>
  </si>
  <si>
    <t>IP广播服务器</t>
  </si>
  <si>
    <t>★广播软件系统要求无缝接入安防综合管理平台，可由安防综管平台统一管理；
1.工业级机箱，良好的内部散热设计
2.配置17.3英寸高清触摸显示屏，高效低耗的Intel i5 CPU处理器，120G 大容量固态硬盘，4G内存
★3.内置8路交换机功能
★4.可扩展WIFI模块功能
5.暗藏式物理键盘、触摸板，使操作更加方便直观
6.6个USB接口（前面板带2个USB接口，后面板带4个USB接口
7.2个9针串口，1个VGA接口可外接显示设备
8.支持定时自动开关机维护功能
9.具备1路话筒输入，一路线路输入，一路线路输出
10.自带扬声器监听功能</t>
  </si>
  <si>
    <t>ITC、大华或同档次品牌</t>
  </si>
  <si>
    <t>要求接入安防综合管理平台，可由安防平台系统统一管理</t>
  </si>
  <si>
    <t>DVD播放器</t>
  </si>
  <si>
    <t>1.兼容DVD SVCD DVCD VCD CD MP3 MP4等多种音频格式；
2.带视频输出；
3.轻触式控制键；实现顺序播放、单曲循环，全曲循环等功能；
4.断电记忆功能，再通电后自动续播功能；
5.可外接U盘播放MP3、WAV歌曲；
6.带红外遥控器。</t>
  </si>
  <si>
    <t>IP编码管理器</t>
  </si>
  <si>
    <t>★1.具有3.5寸高亮彩色液晶屏和红外遥控器
★2.支持与主流监控摄像头进行视频联动
3.5路输入（2路话筒MIC、1路紧急EMC、2路线路AUX）
4.1路网络广播输出（支持4个方案，音源可选本地输入或服务器网络节目）
★5.2路模拟混音输出（支持设置输出延时0-5000ms） 
★6.2路受控电源管理 
7.2路强切输出，可输出短路信号或24V
8.每路音量支持独立控制调节，总音量支持控制调节
9.高音和低音支持总控制调节
10.MIC、EMC优先功能支持通过波动开关进行选择</t>
  </si>
  <si>
    <t>IP寻呼话筒</t>
  </si>
  <si>
    <t>1.内置AI智能语音识别库，支持语音指令执行操作 
2.触摸7寸彩屏，分辨率800*480 
3.内置3W扬声器 
4.文件广播和预录音广播功能，可将本地音频文件或录音广播给指定终端 
5.内置Flash存储，可以存储音频、配置信息及备份，支持远程修改和升级 
6.支持来/去电显示功能，具有常用通信电话薄查询功能 
7.内置TF卡插入可自动升级
8.标准RJ45网络接口，有以太网口的地方即可接入，支持跨网段和跨路由器，可扩展WIFI功能
9.支持服务器离线时，可脱离服务器可实现紧急广播 
10.支持1路网口，1路USB，1路 micro TF卡，1路报警输入，1路报警输出，1路线路输入，1路线路输出</t>
  </si>
  <si>
    <t>IP壁挂音箱</t>
  </si>
  <si>
    <t>1.内置网络硬件音频解码器，高密度木质箱体，喷专业点状烤漆，防水防潮，网罩采用ABS材质开模骨架外加成型铁网
2.内置双备份音频信号输入模块，支持定压100V信号输入，当设备检测到网络音频信号无输入或网络系统设备断电时，自动切换到备份广播信号系统，切换时间≤0.5秒，当切换到备份广播信号时网络音箱断电源仍正常工作，真正实现双系统备份 
★3.内置蓝牙无线终端，实现无线移动讲话，无线传输频率：2.400-2.483 GHz
★4.与主流监控摄像头进行视频联动 
5.可接受主控室服务器、分控、网络话筒的控制，控制播放内容、音量大小等
6.一体化3.5寸彩屏显示屏,配置红外遥控器，可点播服务器的音频文件 
7.两分频扩声设计，内置1个5寸低音喇叭和1个1寸高音喇叭，播放语音节目清晰动听，为听力考试提供高质量的音质
8.采用高保真的D类功放，功耗低失真小内置回路检测功能，可远程监听扬声器工作状态，轻松维护
9.1路6.5mm话筒输入口、1路双莲花AUX线路输入口、1路3.5mm线路输入口、1路3.5mm线路输出口、1路15W（8Ω）输出接口
10.1路话筒音量调节、1路AUX立体声输音量调节、1路整体高音调节
11.内置网络音频解码模块，可实现320kbps网络化传输16位CD音质的高品质MP3音频信号
12.内置大容量存储空间，节目可通过网络远程推送到存储器储存</t>
  </si>
  <si>
    <t>对</t>
  </si>
  <si>
    <t>IP定压功放</t>
  </si>
  <si>
    <t>1.自带节能检测模块，自动通过信号输入控制功放状态，当有信号输入时功放处于工作状态， 无信号时，功放处于待机状态，待机状态下功耗仅为6W                                                                       
★2.与主流监控摄像头进行视频联动 
3.采用先进高效功率放大电路
4.额定功率：≥350W
5.100V、70V定压输出或4-16欧定阻输出
6.2路话筒输入，3路AUX输入，1路混合输出
7.各输入通道独立音量控制，高、低音调控制
8.5单元LED电平表
9.多种保护和警告功能：温度保护、过载保护、短路保护
10.具有文字广播模块，接收输入文字内容自动进行广播
11.网络功放接受网络AI语音智能呼叫功能
12.内置网络音频解码模块，可实现320kbps网络化传输16位CD音质的高品质MP3音频信号</t>
  </si>
  <si>
    <t>草地音箱</t>
  </si>
  <si>
    <t>1.使用高强度的玻璃钢材质技术，使它具有实用使用寿命长和优秀的防雨性能
2.功率：≥10W 
3.输入电压：70V/100V
4.灵敏度：≥88dB
5.频响： 80-16KHz</t>
  </si>
  <si>
    <t>室外音箱基础</t>
  </si>
  <si>
    <t>现场定制</t>
  </si>
  <si>
    <t>电源时序器</t>
  </si>
  <si>
    <t>1.2寸彩色液晶智能显示屏，可实时显示当前电压，日期时间，通道开关状态；
2.8+2路输出；8路受控开关通道输出，每路延时开户和关闭时间可自由设置（范围0-999秒，单位为秒）；
3.每通道独立设有Bypass设置，可ALL Bypass或单独Bypass；
4.支持面板LOCK锁定功能，防止误操作；
5.内置时钟芯片，可根据日期时间定时设置自动开关机，智能化不须人为操作；
6.支持多台设备级联顺序控制，级联自动检测设置；
7.配置232接口，支持外部中控设备控制；
8.每台设备自带设备编码ID检测和设置，可实现远程集中控制；
9.10组设备开关场景数据保存/调用，场景管理应用简单便捷；
10.欠压、超压检测及报警，总功率6000W 单路最大承受2000W；
11.内置专业滤波器，保障电源纯正输出。</t>
  </si>
  <si>
    <t>机柜</t>
  </si>
  <si>
    <t>42U</t>
  </si>
  <si>
    <t>音频线</t>
  </si>
  <si>
    <t>RVV2*2.5</t>
  </si>
  <si>
    <t>暂估量、实际由施工单位深化</t>
  </si>
  <si>
    <t>综合管线系统</t>
  </si>
  <si>
    <t>规格参数</t>
  </si>
  <si>
    <t>一、综合布线</t>
  </si>
  <si>
    <t>六类非屏蔽模块</t>
  </si>
  <si>
    <t>1) 标准：YD/T 926.3，ISO/IEC 11801:2008；ANSI/TIA-568-CCW.2
2) IDC与金针方向：180度
3) 产品符合ETL，EC，3P，GHMT认证
4) 产品符合标准的单体要求
5) 产品符合REACH要求</t>
  </si>
  <si>
    <t>双口数据面板</t>
  </si>
  <si>
    <t>1) 面板采用圆角造型设计，信息插座与面板采用90度安装方式
2) 带有标识纸和标识盖，方便维护和使用
3) 产品符合REACH</t>
  </si>
  <si>
    <t>六类非屏蔽数据跳线</t>
  </si>
  <si>
    <t>1) 插头采用灌胶工艺，弹片保护和软尾结构，保障线缆和水晶头之间的连接
2) 导体规格：多股绞合，软圆铜线，4×2×24AWG
3) 产品符合ETL，GHMT认证
4) 产品符合REACH的要求</t>
  </si>
  <si>
    <t>六类非屏蔽24口配线架</t>
  </si>
  <si>
    <t>1)标准：YD/T 926.3，ISO/IEC 11801，ANSI/TIA - 568-CCW.2 
2)标准19英寸机架式安装，高度：1U， 端口数量：24口，采用模块化设计
3)标识管理：自带标识纸和标识盖，标识盖带指扣方便拆卸，端口带序号标识
4)插头与插座插合次数：≥1000次
5)导线端接次数：≥250次
6)最高传输频率：250MHz
7)产品符合ETL，EC，3P，GHMT认证
8)产品符合YD/T 926.3-2009单体性能要求
9)产品符合REACH要求</t>
  </si>
  <si>
    <t>12口机架式光纤配线架</t>
  </si>
  <si>
    <t>4个光缆进线口，带固定PG头，盒内配置光缆护套固定装置，可兼容：LC双工、SC单工、FC、ST适配器，
端口数量：12口，空余端口可安装空白功能件，高度：1U</t>
  </si>
  <si>
    <t>24口机架式光纤配线架</t>
  </si>
  <si>
    <t>4个光缆进线口，带固定PG头，盒内配置光缆护套固定装置，可兼容：LC双工、SC单工、FC、ST适配器，
端口数量： 24口，空余端口可安装空白功能件，高度：1U</t>
  </si>
  <si>
    <t>8口光纤终端盒</t>
  </si>
  <si>
    <t>2个光缆进线口，带固定PG头，盒内配置光缆护套固定装置，可兼容：LC双工、SC单工、FC、ST适配器，
端口数量：8口，空余端口可安装空白功能件，高度：1U</t>
  </si>
  <si>
    <t>耦合器</t>
  </si>
  <si>
    <t>LC耦合器</t>
  </si>
  <si>
    <t>光纤尾纤</t>
  </si>
  <si>
    <t>LC单模单芯尾纤-1米，单头</t>
  </si>
  <si>
    <t>光纤跳线</t>
  </si>
  <si>
    <t>单模单芯跳线（SC/LC）-3米
跳线规格以选配光模块接口为准</t>
  </si>
  <si>
    <t>光纤熔接</t>
  </si>
  <si>
    <t>单模/LC</t>
  </si>
  <si>
    <t>芯</t>
  </si>
  <si>
    <t>室外6芯单模光缆</t>
  </si>
  <si>
    <t>1) 全截面阻水结构，松套管填充特种油膏，确保良好的阻水防潮性能
2) 光纤规格：B1.3，A1b（OM1），衰减＠20℃（dB/Km）：＠1310≤0.36，＠1550≤0.22/＠850≤3.0，＠1300≤1.0
3) 光纤芯数：6芯
4) 护套：夹带钢丝的钢-聚乙烯粘结护套，MDPE，黑色</t>
  </si>
  <si>
    <t>室外12芯单模光缆</t>
  </si>
  <si>
    <t>1) 全截面阻水结构，松套管填充特种油膏，确保良好的阻水防潮性能
2) 光纤规格：B1.3，A1b（OM1），衰减＠20℃（dB/Km）：＠1310≤0.36，＠1550≤0.22/＠850≤3.0，＠1300≤1.0
3) 光纤芯数：12芯
4) 护套：夹带钢丝的钢-聚乙烯粘结护套，MDPE，黑色</t>
  </si>
  <si>
    <t>YJV3*4 国标</t>
  </si>
  <si>
    <t>中策、远东或同档次品牌</t>
  </si>
  <si>
    <t>600*600*1200</t>
  </si>
  <si>
    <t>国产定制</t>
  </si>
  <si>
    <t>网络墙柜</t>
  </si>
  <si>
    <t>15U 600*450*780</t>
  </si>
  <si>
    <t>车间内</t>
  </si>
  <si>
    <t>42U 600*600*2055</t>
  </si>
  <si>
    <t>16A输入、 输出10A国标8口，带指示灯，带接线盒</t>
  </si>
  <si>
    <t>二、综管管路</t>
  </si>
  <si>
    <t>0号手孔井</t>
  </si>
  <si>
    <t>600*600 含井盖</t>
  </si>
  <si>
    <t>1号手孔井</t>
  </si>
  <si>
    <t>1000*800含井盖</t>
  </si>
  <si>
    <t>穿线管</t>
  </si>
  <si>
    <t>PVC20</t>
  </si>
  <si>
    <t>PVC25</t>
  </si>
  <si>
    <t>SC100</t>
  </si>
  <si>
    <t>SC50</t>
  </si>
  <si>
    <t>PE100，壁厚5mm</t>
  </si>
  <si>
    <t>PE50</t>
  </si>
  <si>
    <t>PE25</t>
  </si>
  <si>
    <t>土方施工</t>
  </si>
  <si>
    <t>室外沟槽开挖及土方回填</t>
  </si>
  <si>
    <t>m³</t>
  </si>
  <si>
    <t>管路接头、穿线棒等</t>
  </si>
  <si>
    <t>综合管路施工费</t>
  </si>
  <si>
    <t>工程税费等C</t>
  </si>
  <si>
    <t>工程概算D=A+B+C</t>
  </si>
</sst>
</file>

<file path=xl/styles.xml><?xml version="1.0" encoding="utf-8"?>
<styleSheet xmlns="http://schemas.openxmlformats.org/spreadsheetml/2006/main">
  <numFmts count="12">
    <numFmt numFmtId="41" formatCode="_ * #,##0_ ;_ * \-#,##0_ ;_ * &quot;-&quot;_ ;_ @_ "/>
    <numFmt numFmtId="176" formatCode="0.00_ "/>
    <numFmt numFmtId="177" formatCode="#,##0.00_);[Red]\(#,##0.00\)"/>
    <numFmt numFmtId="44" formatCode="_ &quot;￥&quot;* #,##0.00_ ;_ &quot;￥&quot;* \-#,##0.00_ ;_ &quot;￥&quot;* &quot;-&quot;??_ ;_ @_ "/>
    <numFmt numFmtId="42" formatCode="_ &quot;￥&quot;* #,##0_ ;_ &quot;￥&quot;* \-#,##0_ ;_ &quot;￥&quot;* &quot;-&quot;_ ;_ @_ "/>
    <numFmt numFmtId="43" formatCode="_ * #,##0.00_ ;_ * \-#,##0.00_ ;_ * &quot;-&quot;??_ ;_ @_ "/>
    <numFmt numFmtId="178" formatCode="0.00_);[Red]\(0.00\)"/>
    <numFmt numFmtId="179" formatCode="[DBNum2][$-804]General"/>
    <numFmt numFmtId="180" formatCode="0.E+00"/>
    <numFmt numFmtId="181" formatCode="&quot;￥&quot;#,##0.00_);[Red]\(&quot;￥&quot;#,##0.00\)"/>
    <numFmt numFmtId="182" formatCode="0_ "/>
    <numFmt numFmtId="183" formatCode="[$-F400]h:mm:ss\ AM/PM"/>
  </numFmts>
  <fonts count="70">
    <font>
      <sz val="12"/>
      <name val="宋体"/>
      <charset val="134"/>
    </font>
    <font>
      <sz val="10"/>
      <name val="宋体"/>
      <charset val="134"/>
      <scheme val="minor"/>
    </font>
    <font>
      <sz val="9"/>
      <name val="宋体"/>
      <charset val="134"/>
      <scheme val="minor"/>
    </font>
    <font>
      <b/>
      <sz val="10"/>
      <name val="宋体"/>
      <charset val="134"/>
    </font>
    <font>
      <sz val="10"/>
      <color indexed="10"/>
      <name val="Arial"/>
      <charset val="0"/>
    </font>
    <font>
      <sz val="10"/>
      <color indexed="10"/>
      <name val="宋体"/>
      <charset val="134"/>
    </font>
    <font>
      <sz val="10"/>
      <name val="Arial"/>
      <charset val="0"/>
    </font>
    <font>
      <sz val="12"/>
      <name val="Times New Roman"/>
      <charset val="0"/>
    </font>
    <font>
      <sz val="10"/>
      <name val="宋体"/>
      <charset val="134"/>
    </font>
    <font>
      <sz val="10"/>
      <color rgb="FFFF0000"/>
      <name val="宋体"/>
      <charset val="134"/>
      <scheme val="minor"/>
    </font>
    <font>
      <sz val="10"/>
      <color rgb="FFFF0000"/>
      <name val="宋体"/>
      <charset val="134"/>
    </font>
    <font>
      <b/>
      <sz val="16"/>
      <name val="宋体"/>
      <charset val="134"/>
    </font>
    <font>
      <b/>
      <sz val="10"/>
      <name val="宋体"/>
      <charset val="134"/>
      <scheme val="minor"/>
    </font>
    <font>
      <b/>
      <sz val="10"/>
      <color theme="1"/>
      <name val="宋体"/>
      <charset val="134"/>
      <scheme val="minor"/>
    </font>
    <font>
      <b/>
      <sz val="9"/>
      <name val="宋体"/>
      <charset val="134"/>
      <scheme val="minor"/>
    </font>
    <font>
      <b/>
      <sz val="9"/>
      <color theme="1"/>
      <name val="宋体"/>
      <charset val="134"/>
      <scheme val="minor"/>
    </font>
    <font>
      <sz val="9"/>
      <name val="宋体"/>
      <charset val="134"/>
    </font>
    <font>
      <sz val="9"/>
      <color theme="1"/>
      <name val="宋体"/>
      <charset val="134"/>
      <scheme val="minor"/>
    </font>
    <font>
      <sz val="9"/>
      <color indexed="8"/>
      <name val="宋体"/>
      <charset val="134"/>
      <scheme val="minor"/>
    </font>
    <font>
      <sz val="9"/>
      <color indexed="8"/>
      <name val="宋体"/>
      <charset val="134"/>
    </font>
    <font>
      <sz val="9"/>
      <color theme="1"/>
      <name val="宋体"/>
      <charset val="134"/>
    </font>
    <font>
      <b/>
      <sz val="9"/>
      <name val="宋体"/>
      <charset val="134"/>
    </font>
    <font>
      <sz val="12"/>
      <name val="Arial"/>
      <charset val="0"/>
    </font>
    <font>
      <sz val="9"/>
      <name val="宋体"/>
      <charset val="0"/>
    </font>
    <font>
      <sz val="10"/>
      <color rgb="FFFF0000"/>
      <name val="Arial"/>
      <charset val="0"/>
    </font>
    <font>
      <sz val="9"/>
      <name val="Geneva"/>
      <charset val="0"/>
    </font>
    <font>
      <b/>
      <sz val="9"/>
      <color indexed="8"/>
      <name val="宋体"/>
      <charset val="134"/>
      <scheme val="minor"/>
    </font>
    <font>
      <b/>
      <sz val="12"/>
      <name val="宋体"/>
      <charset val="134"/>
    </font>
    <font>
      <sz val="12"/>
      <color rgb="FFFF0000"/>
      <name val="宋体"/>
      <charset val="134"/>
    </font>
    <font>
      <sz val="10"/>
      <color rgb="FFFF0000"/>
      <name val="微软雅黑"/>
      <charset val="134"/>
    </font>
    <font>
      <sz val="11"/>
      <color theme="1"/>
      <name val="微软雅黑"/>
      <charset val="134"/>
    </font>
    <font>
      <sz val="12"/>
      <name val="宋体"/>
      <charset val="134"/>
      <scheme val="minor"/>
    </font>
    <font>
      <b/>
      <sz val="20"/>
      <color theme="1"/>
      <name val="宋体"/>
      <charset val="134"/>
      <scheme val="minor"/>
    </font>
    <font>
      <sz val="9"/>
      <color rgb="FFFF0000"/>
      <name val="宋体"/>
      <charset val="134"/>
      <scheme val="minor"/>
    </font>
    <font>
      <b/>
      <sz val="9"/>
      <color rgb="FFFF0000"/>
      <name val="宋体"/>
      <charset val="134"/>
      <scheme val="minor"/>
    </font>
    <font>
      <sz val="9"/>
      <color rgb="FF0000FF"/>
      <name val="宋体"/>
      <charset val="134"/>
      <scheme val="minor"/>
    </font>
    <font>
      <b/>
      <sz val="10"/>
      <color rgb="FFFF0000"/>
      <name val="宋体"/>
      <charset val="134"/>
    </font>
    <font>
      <sz val="9"/>
      <color indexed="0"/>
      <name val="宋体"/>
      <charset val="134"/>
      <scheme val="minor"/>
    </font>
    <font>
      <b/>
      <sz val="10"/>
      <color rgb="FFFF0000"/>
      <name val="宋体"/>
      <charset val="134"/>
      <scheme val="minor"/>
    </font>
    <font>
      <sz val="12"/>
      <color theme="1"/>
      <name val="宋体"/>
      <charset val="134"/>
    </font>
    <font>
      <sz val="10"/>
      <color theme="1"/>
      <name val="Arial"/>
      <charset val="0"/>
    </font>
    <font>
      <b/>
      <sz val="16"/>
      <name val="宋体"/>
      <charset val="134"/>
      <scheme val="minor"/>
    </font>
    <font>
      <sz val="12"/>
      <color theme="1"/>
      <name val="宋体"/>
      <charset val="134"/>
      <scheme val="minor"/>
    </font>
    <font>
      <b/>
      <sz val="12"/>
      <name val="宋体"/>
      <charset val="134"/>
      <scheme val="minor"/>
    </font>
    <font>
      <sz val="10"/>
      <color theme="1"/>
      <name val="宋体"/>
      <charset val="134"/>
      <scheme val="minor"/>
    </font>
    <font>
      <sz val="12"/>
      <color rgb="FFFF0000"/>
      <name val="宋体"/>
      <charset val="134"/>
      <scheme val="minor"/>
    </font>
    <font>
      <b/>
      <sz val="16"/>
      <color indexed="8"/>
      <name val="宋体"/>
      <charset val="134"/>
    </font>
    <font>
      <sz val="12"/>
      <color indexed="8"/>
      <name val="宋体"/>
      <charset val="134"/>
    </font>
    <font>
      <sz val="10"/>
      <name val="宋体"/>
      <charset val="0"/>
    </font>
    <font>
      <sz val="11"/>
      <color theme="1"/>
      <name val="宋体"/>
      <charset val="134"/>
      <scheme val="minor"/>
    </font>
    <font>
      <sz val="11"/>
      <color theme="0"/>
      <name val="宋体"/>
      <charset val="134"/>
      <scheme val="minor"/>
    </font>
    <font>
      <b/>
      <sz val="18"/>
      <color theme="3"/>
      <name val="宋体"/>
      <charset val="134"/>
      <scheme val="major"/>
    </font>
    <font>
      <sz val="11"/>
      <color rgb="FF9C6500"/>
      <name val="宋体"/>
      <charset val="134"/>
      <scheme val="minor"/>
    </font>
    <font>
      <i/>
      <sz val="11"/>
      <color rgb="FF7F7F7F"/>
      <name val="宋体"/>
      <charset val="134"/>
      <scheme val="minor"/>
    </font>
    <font>
      <sz val="11"/>
      <color rgb="FFFF0000"/>
      <name val="宋体"/>
      <charset val="134"/>
      <scheme val="minor"/>
    </font>
    <font>
      <b/>
      <sz val="11"/>
      <color theme="3"/>
      <name val="宋体"/>
      <charset val="134"/>
      <scheme val="minor"/>
    </font>
    <font>
      <sz val="11"/>
      <color rgb="FF9C0006"/>
      <name val="宋体"/>
      <charset val="134"/>
      <scheme val="minor"/>
    </font>
    <font>
      <u/>
      <sz val="12"/>
      <color indexed="36"/>
      <name val="宋体"/>
      <charset val="134"/>
    </font>
    <font>
      <b/>
      <sz val="13"/>
      <color theme="3"/>
      <name val="宋体"/>
      <charset val="134"/>
      <scheme val="minor"/>
    </font>
    <font>
      <b/>
      <sz val="15"/>
      <color theme="3"/>
      <name val="宋体"/>
      <charset val="134"/>
      <scheme val="minor"/>
    </font>
    <font>
      <u/>
      <sz val="12"/>
      <color indexed="12"/>
      <name val="宋体"/>
      <charset val="134"/>
    </font>
    <font>
      <sz val="11"/>
      <color rgb="FF3F3F76"/>
      <name val="宋体"/>
      <charset val="134"/>
      <scheme val="minor"/>
    </font>
    <font>
      <b/>
      <sz val="11"/>
      <color theme="1"/>
      <name val="宋体"/>
      <charset val="134"/>
      <scheme val="minor"/>
    </font>
    <font>
      <b/>
      <sz val="11"/>
      <color rgb="FFFA7D00"/>
      <name val="宋体"/>
      <charset val="134"/>
      <scheme val="minor"/>
    </font>
    <font>
      <b/>
      <sz val="11"/>
      <color rgb="FF3F3F3F"/>
      <name val="宋体"/>
      <charset val="134"/>
      <scheme val="minor"/>
    </font>
    <font>
      <sz val="11"/>
      <color indexed="8"/>
      <name val="宋体"/>
      <charset val="134"/>
    </font>
    <font>
      <sz val="11"/>
      <color rgb="FF006100"/>
      <name val="宋体"/>
      <charset val="134"/>
      <scheme val="minor"/>
    </font>
    <font>
      <sz val="11"/>
      <color rgb="FFFA7D00"/>
      <name val="宋体"/>
      <charset val="134"/>
      <scheme val="minor"/>
    </font>
    <font>
      <b/>
      <sz val="11"/>
      <color theme="0"/>
      <name val="宋体"/>
      <charset val="134"/>
      <scheme val="minor"/>
    </font>
    <font>
      <vertAlign val="superscript"/>
      <sz val="9"/>
      <name val="宋体"/>
      <charset val="134"/>
    </font>
  </fonts>
  <fills count="36">
    <fill>
      <patternFill patternType="none"/>
    </fill>
    <fill>
      <patternFill patternType="gray125"/>
    </fill>
    <fill>
      <patternFill patternType="solid">
        <fgColor theme="3" tint="0.8"/>
        <bgColor indexed="64"/>
      </patternFill>
    </fill>
    <fill>
      <patternFill patternType="solid">
        <fgColor theme="0"/>
        <bgColor indexed="64"/>
      </patternFill>
    </fill>
    <fill>
      <patternFill patternType="solid">
        <fgColor indexed="9"/>
        <bgColor indexed="64"/>
      </patternFill>
    </fill>
    <fill>
      <patternFill patternType="solid">
        <fgColor theme="5" tint="0.799981688894314"/>
        <bgColor indexed="64"/>
      </patternFill>
    </fill>
    <fill>
      <patternFill patternType="solid">
        <fgColor theme="5"/>
        <bgColor indexed="64"/>
      </patternFill>
    </fill>
    <fill>
      <patternFill patternType="solid">
        <fgColor rgb="FFFFEB9C"/>
        <bgColor indexed="64"/>
      </patternFill>
    </fill>
    <fill>
      <patternFill patternType="solid">
        <fgColor theme="6" tint="0.799981688894314"/>
        <bgColor indexed="64"/>
      </patternFill>
    </fill>
    <fill>
      <patternFill patternType="solid">
        <fgColor rgb="FFFFFFCC"/>
        <bgColor indexed="64"/>
      </patternFill>
    </fill>
    <fill>
      <patternFill patternType="solid">
        <fgColor theme="6"/>
        <bgColor indexed="64"/>
      </patternFill>
    </fill>
    <fill>
      <patternFill patternType="solid">
        <fgColor theme="4" tint="0.399975585192419"/>
        <bgColor indexed="64"/>
      </patternFill>
    </fill>
    <fill>
      <patternFill patternType="solid">
        <fgColor rgb="FFFFC7CE"/>
        <bgColor indexed="64"/>
      </patternFill>
    </fill>
    <fill>
      <patternFill patternType="solid">
        <fgColor theme="4"/>
        <bgColor indexed="64"/>
      </patternFill>
    </fill>
    <fill>
      <patternFill patternType="solid">
        <fgColor rgb="FFFFCC99"/>
        <bgColor indexed="64"/>
      </patternFill>
    </fill>
    <fill>
      <patternFill patternType="solid">
        <fgColor theme="8"/>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7"/>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C6EFCE"/>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thin">
        <color auto="1"/>
      </bottom>
      <diagonal/>
    </border>
    <border>
      <left/>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thick">
        <color theme="4" tint="0.499984740745262"/>
      </bottom>
      <diagonal/>
    </border>
    <border>
      <left/>
      <right/>
      <top/>
      <bottom style="thick">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399975585192419"/>
      </bottom>
      <diagonal/>
    </border>
    <border>
      <left style="double">
        <color rgb="FF3F3F3F"/>
      </left>
      <right style="double">
        <color rgb="FF3F3F3F"/>
      </right>
      <top style="double">
        <color rgb="FF3F3F3F"/>
      </top>
      <bottom style="double">
        <color rgb="FF3F3F3F"/>
      </bottom>
      <diagonal/>
    </border>
  </borders>
  <cellStyleXfs count="78">
    <xf numFmtId="0" fontId="0" fillId="0" borderId="0"/>
    <xf numFmtId="42" fontId="0" fillId="0" borderId="0" applyFont="0" applyFill="0" applyBorder="0" applyAlignment="0" applyProtection="0"/>
    <xf numFmtId="0" fontId="49" fillId="8" borderId="0" applyNumberFormat="0" applyBorder="0" applyAlignment="0" applyProtection="0">
      <alignment vertical="center"/>
    </xf>
    <xf numFmtId="0" fontId="61" fillId="14" borderId="14" applyNumberFormat="0" applyAlignment="0" applyProtection="0">
      <alignment vertical="center"/>
    </xf>
    <xf numFmtId="44" fontId="0" fillId="0" borderId="0" applyFont="0" applyFill="0" applyBorder="0" applyAlignment="0" applyProtection="0"/>
    <xf numFmtId="41" fontId="0" fillId="0" borderId="0" applyFont="0" applyFill="0" applyBorder="0" applyAlignment="0" applyProtection="0"/>
    <xf numFmtId="0" fontId="49" fillId="17" borderId="0" applyNumberFormat="0" applyBorder="0" applyAlignment="0" applyProtection="0">
      <alignment vertical="center"/>
    </xf>
    <xf numFmtId="0" fontId="56" fillId="12" borderId="0" applyNumberFormat="0" applyBorder="0" applyAlignment="0" applyProtection="0">
      <alignment vertical="center"/>
    </xf>
    <xf numFmtId="43" fontId="0" fillId="0" borderId="0" applyFont="0" applyFill="0" applyBorder="0" applyAlignment="0" applyProtection="0"/>
    <xf numFmtId="0" fontId="50" fillId="19" borderId="0" applyNumberFormat="0" applyBorder="0" applyAlignment="0" applyProtection="0">
      <alignment vertical="center"/>
    </xf>
    <xf numFmtId="0" fontId="60" fillId="0" borderId="0" applyNumberFormat="0" applyFill="0" applyBorder="0" applyAlignment="0" applyProtection="0">
      <alignment vertical="top"/>
      <protection locked="0"/>
    </xf>
    <xf numFmtId="9" fontId="0" fillId="0" borderId="0" applyFont="0" applyFill="0" applyBorder="0" applyAlignment="0" applyProtection="0"/>
    <xf numFmtId="0" fontId="0" fillId="0" borderId="0"/>
    <xf numFmtId="0" fontId="57" fillId="0" borderId="0" applyNumberFormat="0" applyFill="0" applyBorder="0" applyAlignment="0" applyProtection="0">
      <alignment vertical="top"/>
      <protection locked="0"/>
    </xf>
    <xf numFmtId="0" fontId="0" fillId="9" borderId="11" applyNumberFormat="0" applyFont="0" applyAlignment="0" applyProtection="0">
      <alignment vertical="center"/>
    </xf>
    <xf numFmtId="0" fontId="50" fillId="16" borderId="0" applyNumberFormat="0" applyBorder="0" applyAlignment="0" applyProtection="0">
      <alignment vertical="center"/>
    </xf>
    <xf numFmtId="0" fontId="55" fillId="0" borderId="0" applyNumberFormat="0" applyFill="0" applyBorder="0" applyAlignment="0" applyProtection="0">
      <alignment vertical="center"/>
    </xf>
    <xf numFmtId="0" fontId="54" fillId="0" borderId="0" applyNumberFormat="0" applyFill="0" applyBorder="0" applyAlignment="0" applyProtection="0">
      <alignment vertical="center"/>
    </xf>
    <xf numFmtId="43" fontId="65" fillId="0" borderId="0" applyFont="0" applyFill="0" applyBorder="0" applyAlignment="0" applyProtection="0">
      <alignment vertical="center"/>
    </xf>
    <xf numFmtId="0" fontId="7" fillId="0" borderId="0"/>
    <xf numFmtId="0" fontId="0" fillId="0" borderId="0"/>
    <xf numFmtId="0" fontId="51"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9" fillId="0" borderId="13" applyNumberFormat="0" applyFill="0" applyAlignment="0" applyProtection="0">
      <alignment vertical="center"/>
    </xf>
    <xf numFmtId="0" fontId="58" fillId="0" borderId="12" applyNumberFormat="0" applyFill="0" applyAlignment="0" applyProtection="0">
      <alignment vertical="center"/>
    </xf>
    <xf numFmtId="0" fontId="7" fillId="0" borderId="0"/>
    <xf numFmtId="0" fontId="50" fillId="11" borderId="0" applyNumberFormat="0" applyBorder="0" applyAlignment="0" applyProtection="0">
      <alignment vertical="center"/>
    </xf>
    <xf numFmtId="0" fontId="55" fillId="0" borderId="18" applyNumberFormat="0" applyFill="0" applyAlignment="0" applyProtection="0">
      <alignment vertical="center"/>
    </xf>
    <xf numFmtId="0" fontId="50" fillId="29" borderId="0" applyNumberFormat="0" applyBorder="0" applyAlignment="0" applyProtection="0">
      <alignment vertical="center"/>
    </xf>
    <xf numFmtId="0" fontId="64" fillId="21" borderId="16" applyNumberFormat="0" applyAlignment="0" applyProtection="0">
      <alignment vertical="center"/>
    </xf>
    <xf numFmtId="0" fontId="0" fillId="0" borderId="0"/>
    <xf numFmtId="0" fontId="63" fillId="21" borderId="14" applyNumberFormat="0" applyAlignment="0" applyProtection="0">
      <alignment vertical="center"/>
    </xf>
    <xf numFmtId="0" fontId="68" fillId="32" borderId="19" applyNumberFormat="0" applyAlignment="0" applyProtection="0">
      <alignment vertical="center"/>
    </xf>
    <xf numFmtId="0" fontId="49" fillId="23" borderId="0" applyNumberFormat="0" applyBorder="0" applyAlignment="0" applyProtection="0">
      <alignment vertical="center"/>
    </xf>
    <xf numFmtId="0" fontId="50" fillId="6" borderId="0" applyNumberFormat="0" applyBorder="0" applyAlignment="0" applyProtection="0">
      <alignment vertical="center"/>
    </xf>
    <xf numFmtId="0" fontId="67" fillId="0" borderId="17" applyNumberFormat="0" applyFill="0" applyAlignment="0" applyProtection="0">
      <alignment vertical="center"/>
    </xf>
    <xf numFmtId="0" fontId="62" fillId="0" borderId="15" applyNumberFormat="0" applyFill="0" applyAlignment="0" applyProtection="0">
      <alignment vertical="center"/>
    </xf>
    <xf numFmtId="0" fontId="66" fillId="27" borderId="0" applyNumberFormat="0" applyBorder="0" applyAlignment="0" applyProtection="0">
      <alignment vertical="center"/>
    </xf>
    <xf numFmtId="0" fontId="52" fillId="7" borderId="0" applyNumberFormat="0" applyBorder="0" applyAlignment="0" applyProtection="0">
      <alignment vertical="center"/>
    </xf>
    <xf numFmtId="0" fontId="49" fillId="34" borderId="0" applyNumberFormat="0" applyBorder="0" applyAlignment="0" applyProtection="0">
      <alignment vertical="center"/>
    </xf>
    <xf numFmtId="0" fontId="50" fillId="13" borderId="0" applyNumberFormat="0" applyBorder="0" applyAlignment="0" applyProtection="0">
      <alignment vertical="center"/>
    </xf>
    <xf numFmtId="0" fontId="49" fillId="20" borderId="0" applyNumberFormat="0" applyBorder="0" applyAlignment="0" applyProtection="0">
      <alignment vertical="center"/>
    </xf>
    <xf numFmtId="0" fontId="49" fillId="26" borderId="0" applyNumberFormat="0" applyBorder="0" applyAlignment="0" applyProtection="0">
      <alignment vertical="center"/>
    </xf>
    <xf numFmtId="0" fontId="49" fillId="5" borderId="0" applyNumberFormat="0" applyBorder="0" applyAlignment="0" applyProtection="0">
      <alignment vertical="center"/>
    </xf>
    <xf numFmtId="0" fontId="49" fillId="31" borderId="0" applyNumberFormat="0" applyBorder="0" applyAlignment="0" applyProtection="0">
      <alignment vertical="center"/>
    </xf>
    <xf numFmtId="0" fontId="65" fillId="0" borderId="0">
      <alignment vertical="center"/>
    </xf>
    <xf numFmtId="0" fontId="50" fillId="10" borderId="0" applyNumberFormat="0" applyBorder="0" applyAlignment="0" applyProtection="0">
      <alignment vertical="center"/>
    </xf>
    <xf numFmtId="0" fontId="50" fillId="18" borderId="0" applyNumberFormat="0" applyBorder="0" applyAlignment="0" applyProtection="0">
      <alignment vertical="center"/>
    </xf>
    <xf numFmtId="0" fontId="49" fillId="30" borderId="0" applyNumberFormat="0" applyBorder="0" applyAlignment="0" applyProtection="0">
      <alignment vertical="center"/>
    </xf>
    <xf numFmtId="0" fontId="49" fillId="33" borderId="0" applyNumberFormat="0" applyBorder="0" applyAlignment="0" applyProtection="0">
      <alignment vertical="center"/>
    </xf>
    <xf numFmtId="0" fontId="50" fillId="15" borderId="0" applyNumberFormat="0" applyBorder="0" applyAlignment="0" applyProtection="0">
      <alignment vertical="center"/>
    </xf>
    <xf numFmtId="0" fontId="65" fillId="0" borderId="0">
      <alignment vertical="center"/>
    </xf>
    <xf numFmtId="0" fontId="49" fillId="25" borderId="0" applyNumberFormat="0" applyBorder="0" applyAlignment="0" applyProtection="0">
      <alignment vertical="center"/>
    </xf>
    <xf numFmtId="0" fontId="50" fillId="28" borderId="0" applyNumberFormat="0" applyBorder="0" applyAlignment="0" applyProtection="0">
      <alignment vertical="center"/>
    </xf>
    <xf numFmtId="0" fontId="50" fillId="24" borderId="0" applyNumberFormat="0" applyBorder="0" applyAlignment="0" applyProtection="0">
      <alignment vertical="center"/>
    </xf>
    <xf numFmtId="0" fontId="49" fillId="22" borderId="0" applyNumberFormat="0" applyBorder="0" applyAlignment="0" applyProtection="0">
      <alignment vertical="center"/>
    </xf>
    <xf numFmtId="0" fontId="7" fillId="0" borderId="0"/>
    <xf numFmtId="0" fontId="0" fillId="0" borderId="0"/>
    <xf numFmtId="0" fontId="0" fillId="0" borderId="0"/>
    <xf numFmtId="0" fontId="0" fillId="0" borderId="0"/>
    <xf numFmtId="0" fontId="50" fillId="35" borderId="0" applyNumberFormat="0" applyBorder="0" applyAlignment="0" applyProtection="0">
      <alignment vertical="center"/>
    </xf>
    <xf numFmtId="0" fontId="0" fillId="0" borderId="0"/>
    <xf numFmtId="0" fontId="0" fillId="0" borderId="0"/>
    <xf numFmtId="0" fontId="0" fillId="0" borderId="0"/>
    <xf numFmtId="0" fontId="65" fillId="0" borderId="0">
      <alignment vertical="center"/>
    </xf>
    <xf numFmtId="0" fontId="65" fillId="0" borderId="0">
      <alignment vertical="center"/>
    </xf>
    <xf numFmtId="179" fontId="0" fillId="0" borderId="0"/>
    <xf numFmtId="0" fontId="47" fillId="0" borderId="0"/>
    <xf numFmtId="0" fontId="0" fillId="0" borderId="0"/>
    <xf numFmtId="0" fontId="65" fillId="0" borderId="0">
      <alignment vertical="center"/>
    </xf>
    <xf numFmtId="0" fontId="7" fillId="0" borderId="0"/>
    <xf numFmtId="0" fontId="7" fillId="0" borderId="0"/>
    <xf numFmtId="0" fontId="0" fillId="0" borderId="0"/>
    <xf numFmtId="0" fontId="7" fillId="0" borderId="0"/>
    <xf numFmtId="44" fontId="0" fillId="0" borderId="0" applyFont="0" applyFill="0" applyBorder="0" applyAlignment="0" applyProtection="0"/>
    <xf numFmtId="43" fontId="0" fillId="0" borderId="0" applyFont="0" applyFill="0" applyBorder="0" applyAlignment="0" applyProtection="0"/>
    <xf numFmtId="0" fontId="7" fillId="0" borderId="0"/>
    <xf numFmtId="0" fontId="0" fillId="0" borderId="0"/>
  </cellStyleXfs>
  <cellXfs count="350">
    <xf numFmtId="0" fontId="0" fillId="0" borderId="0" xfId="0"/>
    <xf numFmtId="0" fontId="1" fillId="0" borderId="0" xfId="0" applyFont="1" applyAlignment="1">
      <alignment vertical="center"/>
    </xf>
    <xf numFmtId="0" fontId="2" fillId="0" borderId="0" xfId="0" applyFont="1" applyAlignment="1">
      <alignment vertical="center"/>
    </xf>
    <xf numFmtId="0" fontId="3" fillId="0" borderId="0" xfId="71" applyFont="1" applyFill="1" applyAlignment="1">
      <alignment vertical="center"/>
    </xf>
    <xf numFmtId="0" fontId="4" fillId="0" borderId="0" xfId="59" applyFont="1" applyFill="1" applyAlignment="1">
      <alignment vertical="center" wrapText="1"/>
    </xf>
    <xf numFmtId="0" fontId="4" fillId="0" borderId="0" xfId="62" applyFont="1" applyFill="1" applyAlignment="1">
      <alignment wrapText="1"/>
    </xf>
    <xf numFmtId="0" fontId="5" fillId="0" borderId="0" xfId="73" applyFont="1" applyFill="1"/>
    <xf numFmtId="0" fontId="6" fillId="0" borderId="0" xfId="59" applyFont="1" applyFill="1" applyAlignment="1">
      <alignment vertical="center" wrapText="1"/>
    </xf>
    <xf numFmtId="0" fontId="7" fillId="0" borderId="0" xfId="0" applyFont="1" applyFill="1" applyAlignment="1">
      <alignment vertical="center"/>
    </xf>
    <xf numFmtId="0" fontId="8" fillId="0" borderId="0" xfId="71" applyFont="1" applyFill="1" applyAlignment="1">
      <alignment vertical="center"/>
    </xf>
    <xf numFmtId="0" fontId="8" fillId="0" borderId="0" xfId="71" applyFont="1" applyFill="1" applyAlignment="1">
      <alignment vertical="center" wrapText="1"/>
    </xf>
    <xf numFmtId="0" fontId="8" fillId="0" borderId="0" xfId="71" applyFont="1" applyFill="1" applyAlignment="1">
      <alignment horizontal="center" vertical="center"/>
    </xf>
    <xf numFmtId="176" fontId="8" fillId="0" borderId="0" xfId="71" applyNumberFormat="1" applyFont="1" applyFill="1" applyBorder="1" applyAlignment="1">
      <alignment vertical="center"/>
    </xf>
    <xf numFmtId="0" fontId="9" fillId="0" borderId="0" xfId="71" applyFont="1" applyFill="1" applyAlignment="1">
      <alignment vertical="center"/>
    </xf>
    <xf numFmtId="0" fontId="10" fillId="0" borderId="0" xfId="71" applyFont="1" applyFill="1" applyAlignment="1">
      <alignment vertical="center"/>
    </xf>
    <xf numFmtId="0" fontId="11" fillId="0" borderId="0" xfId="71" applyFont="1" applyFill="1" applyBorder="1" applyAlignment="1">
      <alignment horizontal="center" vertical="center"/>
    </xf>
    <xf numFmtId="0" fontId="12"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181" fontId="13" fillId="2"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1" xfId="0" applyFont="1" applyFill="1" applyBorder="1" applyAlignment="1">
      <alignment horizontal="left" vertical="center" wrapText="1"/>
    </xf>
    <xf numFmtId="0" fontId="15" fillId="0" borderId="1" xfId="0" applyFont="1" applyFill="1" applyBorder="1" applyAlignment="1">
      <alignment horizontal="center" vertical="center" wrapText="1"/>
    </xf>
    <xf numFmtId="181" fontId="15" fillId="0" borderId="1" xfId="0" applyNumberFormat="1" applyFont="1" applyFill="1" applyBorder="1" applyAlignment="1">
      <alignment horizontal="center" vertical="center" wrapText="1"/>
    </xf>
    <xf numFmtId="0" fontId="16" fillId="0" borderId="1" xfId="0" applyFont="1" applyFill="1" applyBorder="1" applyAlignment="1">
      <alignment horizontal="center" vertical="center" wrapText="1"/>
    </xf>
    <xf numFmtId="0" fontId="16" fillId="0" borderId="1" xfId="0" applyFont="1" applyFill="1" applyBorder="1" applyAlignment="1">
      <alignment horizontal="left" vertical="center" wrapText="1"/>
    </xf>
    <xf numFmtId="0" fontId="17" fillId="0" borderId="2" xfId="77" applyFont="1" applyFill="1" applyBorder="1" applyAlignment="1">
      <alignment horizontal="left" vertical="center" wrapText="1"/>
    </xf>
    <xf numFmtId="0" fontId="16" fillId="0" borderId="1" xfId="71" applyFont="1" applyFill="1" applyBorder="1" applyAlignment="1">
      <alignment horizontal="center" vertical="center"/>
    </xf>
    <xf numFmtId="0" fontId="16" fillId="0" borderId="1" xfId="0" applyFont="1" applyFill="1" applyBorder="1" applyAlignment="1">
      <alignment horizontal="center" vertical="center"/>
    </xf>
    <xf numFmtId="2" fontId="16" fillId="0" borderId="1" xfId="71" applyNumberFormat="1" applyFont="1" applyFill="1" applyBorder="1" applyAlignment="1">
      <alignment vertical="center"/>
    </xf>
    <xf numFmtId="0" fontId="16" fillId="0" borderId="1" xfId="76" applyFont="1" applyFill="1" applyBorder="1" applyAlignment="1" applyProtection="1">
      <alignment horizontal="left" vertical="center" wrapText="1"/>
      <protection locked="0"/>
    </xf>
    <xf numFmtId="180" fontId="16" fillId="0" borderId="1" xfId="73" applyNumberFormat="1" applyFont="1" applyFill="1" applyBorder="1" applyAlignment="1">
      <alignment horizontal="center" vertical="center" wrapText="1"/>
    </xf>
    <xf numFmtId="0" fontId="16" fillId="0" borderId="1" xfId="59" applyFont="1" applyFill="1" applyBorder="1" applyAlignment="1">
      <alignment horizontal="center" vertical="center" wrapText="1"/>
    </xf>
    <xf numFmtId="0" fontId="16" fillId="0" borderId="1" xfId="59" applyFont="1" applyFill="1" applyBorder="1" applyAlignment="1">
      <alignment horizontal="left" vertical="center" wrapText="1"/>
    </xf>
    <xf numFmtId="180" fontId="16" fillId="0" borderId="1" xfId="73" applyNumberFormat="1" applyFont="1" applyFill="1" applyBorder="1" applyAlignment="1">
      <alignment horizontal="left" vertical="center" wrapText="1"/>
    </xf>
    <xf numFmtId="0" fontId="16" fillId="0" borderId="1" xfId="19" applyFont="1" applyFill="1" applyBorder="1" applyAlignment="1">
      <alignment horizontal="left" vertical="center" wrapText="1"/>
    </xf>
    <xf numFmtId="0" fontId="16" fillId="0" borderId="1" xfId="19" applyFont="1" applyFill="1" applyBorder="1" applyAlignment="1">
      <alignment horizontal="center" vertical="center" wrapText="1"/>
    </xf>
    <xf numFmtId="0" fontId="18" fillId="0" borderId="1" xfId="72" applyFont="1" applyFill="1" applyBorder="1" applyAlignment="1">
      <alignment vertical="center" wrapText="1"/>
    </xf>
    <xf numFmtId="0" fontId="16" fillId="0" borderId="1" xfId="56" applyFont="1" applyFill="1" applyBorder="1" applyAlignment="1">
      <alignment horizontal="center" vertical="center" wrapText="1"/>
    </xf>
    <xf numFmtId="0" fontId="18" fillId="0" borderId="1" xfId="72" applyFont="1" applyFill="1" applyBorder="1" applyAlignment="1">
      <alignment horizontal="left" vertical="center"/>
    </xf>
    <xf numFmtId="0" fontId="18" fillId="0" borderId="1" xfId="72" applyFont="1" applyFill="1" applyBorder="1" applyAlignment="1">
      <alignment horizontal="center" vertical="center" wrapText="1"/>
    </xf>
    <xf numFmtId="0" fontId="18" fillId="0" borderId="1" xfId="72" applyFont="1" applyFill="1" applyBorder="1" applyAlignment="1">
      <alignment horizontal="center" vertical="center"/>
    </xf>
    <xf numFmtId="0" fontId="2" fillId="0" borderId="1" xfId="72" applyFont="1" applyFill="1" applyBorder="1" applyAlignment="1">
      <alignment horizontal="center" vertical="center"/>
    </xf>
    <xf numFmtId="0" fontId="16" fillId="3" borderId="1" xfId="0" applyFont="1" applyFill="1" applyBorder="1" applyAlignment="1">
      <alignment horizontal="left" vertical="center" wrapText="1"/>
    </xf>
    <xf numFmtId="0" fontId="16" fillId="3" borderId="1" xfId="0" applyFont="1" applyFill="1" applyBorder="1" applyAlignment="1">
      <alignment horizontal="center" vertical="center" wrapText="1"/>
    </xf>
    <xf numFmtId="0" fontId="19" fillId="0" borderId="1" xfId="72" applyFont="1" applyFill="1" applyBorder="1" applyAlignment="1">
      <alignment horizontal="left" vertical="center"/>
    </xf>
    <xf numFmtId="180" fontId="16" fillId="0" borderId="1" xfId="73" applyNumberFormat="1" applyFont="1" applyFill="1" applyBorder="1" applyAlignment="1">
      <alignment vertical="center" wrapText="1"/>
    </xf>
    <xf numFmtId="0" fontId="19" fillId="0" borderId="1" xfId="72" applyFont="1" applyFill="1" applyBorder="1" applyAlignment="1">
      <alignment horizontal="center" vertical="center"/>
    </xf>
    <xf numFmtId="0" fontId="16" fillId="0" borderId="1" xfId="72" applyFont="1" applyFill="1" applyBorder="1" applyAlignment="1">
      <alignment horizontal="center" vertical="center"/>
    </xf>
    <xf numFmtId="0" fontId="16" fillId="0" borderId="1" xfId="0" applyFont="1" applyBorder="1" applyAlignment="1">
      <alignment horizontal="center" vertical="center"/>
    </xf>
    <xf numFmtId="0" fontId="16" fillId="0" borderId="3" xfId="0" applyFont="1" applyBorder="1" applyAlignment="1">
      <alignment horizontal="center" vertical="center"/>
    </xf>
    <xf numFmtId="0" fontId="16" fillId="0" borderId="4" xfId="0" applyFont="1" applyBorder="1" applyAlignment="1">
      <alignment horizontal="center" vertical="center"/>
    </xf>
    <xf numFmtId="0" fontId="20" fillId="0" borderId="1" xfId="0" applyFont="1" applyBorder="1" applyAlignment="1">
      <alignment vertical="center"/>
    </xf>
    <xf numFmtId="0" fontId="16" fillId="0" borderId="1" xfId="0" applyFont="1" applyBorder="1" applyAlignment="1">
      <alignment vertical="center"/>
    </xf>
    <xf numFmtId="2" fontId="16" fillId="0" borderId="1" xfId="0" applyNumberFormat="1" applyFont="1" applyBorder="1" applyAlignment="1">
      <alignment vertical="center"/>
    </xf>
    <xf numFmtId="0" fontId="2" fillId="0" borderId="1" xfId="0" applyFont="1" applyBorder="1" applyAlignment="1">
      <alignment horizontal="center" vertical="center"/>
    </xf>
    <xf numFmtId="0" fontId="14" fillId="0" borderId="3" xfId="69" applyFont="1" applyBorder="1" applyAlignment="1">
      <alignment horizontal="center" vertical="center" wrapText="1"/>
    </xf>
    <xf numFmtId="0" fontId="14" fillId="0" borderId="4" xfId="69" applyFont="1" applyBorder="1" applyAlignment="1">
      <alignment horizontal="center" vertical="center" wrapText="1"/>
    </xf>
    <xf numFmtId="0" fontId="21" fillId="0" borderId="1" xfId="0" applyFont="1" applyBorder="1" applyAlignment="1">
      <alignment vertical="center"/>
    </xf>
    <xf numFmtId="0" fontId="14" fillId="0" borderId="1" xfId="69" applyFont="1" applyBorder="1" applyAlignment="1">
      <alignment vertical="center" wrapText="1"/>
    </xf>
    <xf numFmtId="176" fontId="21" fillId="0" borderId="3" xfId="0" applyNumberFormat="1" applyFont="1" applyBorder="1" applyAlignment="1">
      <alignment horizontal="center" vertical="center"/>
    </xf>
    <xf numFmtId="176" fontId="21" fillId="0" borderId="4" xfId="0" applyNumberFormat="1" applyFont="1" applyBorder="1" applyAlignment="1">
      <alignment horizontal="right" vertical="center"/>
    </xf>
    <xf numFmtId="178" fontId="12" fillId="2" borderId="1" xfId="0" applyNumberFormat="1" applyFont="1" applyFill="1" applyBorder="1" applyAlignment="1">
      <alignment horizontal="center" vertical="center" wrapText="1"/>
    </xf>
    <xf numFmtId="0" fontId="8" fillId="0" borderId="0" xfId="0" applyFont="1" applyAlignment="1">
      <alignment horizontal="center" vertical="center"/>
    </xf>
    <xf numFmtId="0" fontId="9" fillId="0" borderId="0" xfId="0" applyFont="1" applyAlignment="1">
      <alignment vertical="center"/>
    </xf>
    <xf numFmtId="178" fontId="14" fillId="0" borderId="1" xfId="0" applyNumberFormat="1" applyFont="1" applyFill="1" applyBorder="1" applyAlignment="1">
      <alignment horizontal="center" vertical="center" wrapText="1"/>
    </xf>
    <xf numFmtId="0" fontId="16" fillId="0" borderId="0" xfId="0" applyFont="1" applyAlignment="1">
      <alignment horizontal="center" vertical="center"/>
    </xf>
    <xf numFmtId="0" fontId="16" fillId="0" borderId="1" xfId="62" applyFont="1" applyFill="1" applyBorder="1" applyAlignment="1">
      <alignment horizontal="center" vertical="center" wrapText="1"/>
    </xf>
    <xf numFmtId="0" fontId="21" fillId="0" borderId="1" xfId="71" applyFont="1" applyFill="1" applyBorder="1" applyAlignment="1">
      <alignment horizontal="center" vertical="center"/>
    </xf>
    <xf numFmtId="0" fontId="8" fillId="0" borderId="0" xfId="59" applyFont="1" applyFill="1" applyAlignment="1">
      <alignment horizontal="center" vertical="center" wrapText="1"/>
    </xf>
    <xf numFmtId="0" fontId="9" fillId="0" borderId="0" xfId="59" applyFont="1" applyFill="1" applyAlignment="1">
      <alignment vertical="center" wrapText="1"/>
    </xf>
    <xf numFmtId="0" fontId="16" fillId="0" borderId="1" xfId="73" applyFont="1" applyFill="1" applyBorder="1" applyAlignment="1">
      <alignment horizontal="left" vertical="center" wrapText="1"/>
    </xf>
    <xf numFmtId="0" fontId="8" fillId="0" borderId="0" xfId="62" applyFont="1" applyFill="1" applyAlignment="1">
      <alignment horizontal="center" wrapText="1"/>
    </xf>
    <xf numFmtId="0" fontId="9" fillId="0" borderId="0" xfId="62" applyFont="1" applyFill="1" applyAlignment="1">
      <alignment wrapText="1"/>
    </xf>
    <xf numFmtId="0" fontId="8" fillId="0" borderId="0" xfId="73" applyFont="1" applyFill="1" applyAlignment="1">
      <alignment horizontal="center"/>
    </xf>
    <xf numFmtId="0" fontId="9" fillId="0" borderId="0" xfId="73" applyFont="1" applyFill="1"/>
    <xf numFmtId="0" fontId="21" fillId="0" borderId="1" xfId="62" applyFont="1" applyFill="1" applyBorder="1" applyAlignment="1">
      <alignment wrapText="1"/>
    </xf>
    <xf numFmtId="0" fontId="19" fillId="0" borderId="5" xfId="0" applyFont="1" applyFill="1" applyBorder="1" applyAlignment="1">
      <alignment horizontal="center" vertical="center" wrapText="1"/>
    </xf>
    <xf numFmtId="0" fontId="19" fillId="0" borderId="6" xfId="0" applyFont="1" applyFill="1" applyBorder="1" applyAlignment="1">
      <alignment horizontal="center" vertical="center" wrapText="1"/>
    </xf>
    <xf numFmtId="0" fontId="2" fillId="0" borderId="1" xfId="59" applyFont="1" applyFill="1" applyBorder="1" applyAlignment="1">
      <alignment horizontal="center" vertical="center" wrapText="1"/>
    </xf>
    <xf numFmtId="0" fontId="19" fillId="0" borderId="2" xfId="0" applyFont="1" applyFill="1" applyBorder="1" applyAlignment="1">
      <alignment horizontal="center" vertical="center" wrapText="1"/>
    </xf>
    <xf numFmtId="0" fontId="19" fillId="0" borderId="1" xfId="0" applyFont="1" applyFill="1" applyBorder="1" applyAlignment="1">
      <alignment horizontal="left" vertical="center" wrapText="1"/>
    </xf>
    <xf numFmtId="0" fontId="2" fillId="0" borderId="1" xfId="73" applyFont="1" applyFill="1" applyBorder="1" applyAlignment="1">
      <alignment horizontal="left" vertical="center" wrapText="1"/>
    </xf>
    <xf numFmtId="0" fontId="1" fillId="0" borderId="0" xfId="72" applyFont="1" applyFill="1" applyAlignment="1">
      <alignment vertical="center"/>
    </xf>
    <xf numFmtId="0" fontId="2" fillId="0" borderId="5" xfId="73" applyFont="1" applyFill="1" applyBorder="1" applyAlignment="1">
      <alignment horizontal="left" vertical="center" wrapText="1"/>
    </xf>
    <xf numFmtId="0" fontId="2" fillId="0" borderId="6" xfId="73" applyFont="1" applyFill="1" applyBorder="1" applyAlignment="1">
      <alignment horizontal="left" vertical="center" wrapText="1"/>
    </xf>
    <xf numFmtId="0" fontId="2" fillId="0" borderId="2" xfId="73" applyFont="1" applyFill="1" applyBorder="1" applyAlignment="1">
      <alignment horizontal="left" vertical="center" wrapText="1"/>
    </xf>
    <xf numFmtId="0" fontId="16" fillId="3" borderId="1" xfId="30" applyFont="1" applyFill="1" applyBorder="1" applyAlignment="1">
      <alignment horizontal="center" vertical="center" wrapText="1"/>
    </xf>
    <xf numFmtId="0" fontId="16" fillId="3" borderId="5" xfId="0" applyFont="1" applyFill="1" applyBorder="1" applyAlignment="1">
      <alignment horizontal="center" vertical="center" wrapText="1"/>
    </xf>
    <xf numFmtId="0" fontId="0" fillId="0" borderId="0" xfId="0" applyFont="1" applyFill="1" applyAlignment="1">
      <alignment horizontal="center" vertical="center"/>
    </xf>
    <xf numFmtId="0" fontId="9" fillId="0" borderId="0" xfId="0" applyFont="1" applyFill="1" applyAlignment="1">
      <alignment vertical="center"/>
    </xf>
    <xf numFmtId="0" fontId="16" fillId="3" borderId="6" xfId="0" applyFont="1" applyFill="1" applyBorder="1" applyAlignment="1">
      <alignment horizontal="center" vertical="center" wrapText="1"/>
    </xf>
    <xf numFmtId="0" fontId="19" fillId="0" borderId="1" xfId="72" applyFont="1" applyFill="1" applyBorder="1" applyAlignment="1">
      <alignment horizontal="center" vertical="center" wrapText="1"/>
    </xf>
    <xf numFmtId="0" fontId="16" fillId="3" borderId="2" xfId="0" applyFont="1" applyFill="1" applyBorder="1" applyAlignment="1">
      <alignment horizontal="center" vertical="center" wrapText="1"/>
    </xf>
    <xf numFmtId="178" fontId="21" fillId="0" borderId="1" xfId="0" applyNumberFormat="1" applyFont="1" applyBorder="1" applyAlignment="1">
      <alignment horizontal="center" vertical="center" wrapText="1"/>
    </xf>
    <xf numFmtId="178" fontId="21" fillId="0" borderId="1" xfId="0" applyNumberFormat="1" applyFont="1" applyBorder="1" applyAlignment="1">
      <alignment horizontal="center" vertical="center" wrapText="1" shrinkToFit="1"/>
    </xf>
    <xf numFmtId="0" fontId="0" fillId="0" borderId="0" xfId="0" applyFont="1" applyAlignment="1">
      <alignment horizontal="center"/>
    </xf>
    <xf numFmtId="0" fontId="9" fillId="0" borderId="0" xfId="0" applyFont="1"/>
    <xf numFmtId="0" fontId="10" fillId="0" borderId="0" xfId="0" applyFont="1"/>
    <xf numFmtId="178" fontId="21" fillId="0" borderId="1" xfId="0" applyNumberFormat="1" applyFont="1" applyBorder="1" applyAlignment="1">
      <alignment horizontal="center" vertical="center"/>
    </xf>
    <xf numFmtId="0" fontId="0" fillId="0" borderId="0" xfId="0" applyAlignment="1">
      <alignment vertical="center"/>
    </xf>
    <xf numFmtId="0" fontId="22" fillId="0" borderId="0" xfId="59" applyFont="1" applyAlignment="1">
      <alignment vertical="center" wrapText="1"/>
    </xf>
    <xf numFmtId="0" fontId="0" fillId="0" borderId="0" xfId="71" applyFont="1" applyAlignment="1">
      <alignment vertical="center" wrapText="1"/>
    </xf>
    <xf numFmtId="0" fontId="7" fillId="0" borderId="0" xfId="0" applyFont="1" applyAlignment="1">
      <alignment horizontal="center" vertical="center" wrapText="1"/>
    </xf>
    <xf numFmtId="0" fontId="0" fillId="0" borderId="0" xfId="71" applyFont="1" applyAlignment="1">
      <alignment horizontal="center" vertical="center" wrapText="1"/>
    </xf>
    <xf numFmtId="176" fontId="0" fillId="0" borderId="0" xfId="71" applyNumberFormat="1" applyFont="1" applyAlignment="1">
      <alignment horizontal="center" vertical="center" wrapText="1"/>
    </xf>
    <xf numFmtId="176" fontId="0" fillId="0" borderId="0" xfId="71" applyNumberFormat="1" applyFont="1" applyAlignment="1">
      <alignment vertical="center" wrapText="1"/>
    </xf>
    <xf numFmtId="0" fontId="10" fillId="0" borderId="0" xfId="71" applyFont="1" applyAlignment="1">
      <alignment vertical="center" wrapText="1"/>
    </xf>
    <xf numFmtId="0" fontId="11" fillId="0" borderId="7" xfId="71" applyFont="1" applyBorder="1" applyAlignment="1">
      <alignment horizontal="center" vertical="center" wrapText="1"/>
    </xf>
    <xf numFmtId="0" fontId="16" fillId="0" borderId="1" xfId="59" applyFont="1" applyBorder="1" applyAlignment="1">
      <alignment horizontal="center" vertical="center" wrapText="1"/>
    </xf>
    <xf numFmtId="182" fontId="16" fillId="0" borderId="1" xfId="77" applyNumberFormat="1" applyFont="1" applyFill="1" applyBorder="1" applyAlignment="1">
      <alignment horizontal="left" vertical="center" wrapText="1"/>
    </xf>
    <xf numFmtId="2" fontId="16" fillId="0" borderId="1" xfId="0" applyNumberFormat="1" applyFont="1" applyBorder="1" applyAlignment="1">
      <alignment horizontal="right" vertical="center" wrapText="1"/>
    </xf>
    <xf numFmtId="0" fontId="16" fillId="0" borderId="3" xfId="59" applyFont="1" applyFill="1" applyBorder="1" applyAlignment="1">
      <alignment horizontal="left" vertical="center" wrapText="1"/>
    </xf>
    <xf numFmtId="182" fontId="16" fillId="0" borderId="3" xfId="77" applyNumberFormat="1" applyFont="1" applyFill="1" applyBorder="1" applyAlignment="1">
      <alignment horizontal="left" vertical="center" wrapText="1"/>
    </xf>
    <xf numFmtId="0" fontId="16" fillId="0" borderId="1" xfId="0" applyFont="1" applyBorder="1" applyAlignment="1">
      <alignment vertical="center" wrapText="1"/>
    </xf>
    <xf numFmtId="0" fontId="16" fillId="0" borderId="1" xfId="62" applyFont="1" applyFill="1" applyBorder="1" applyAlignment="1">
      <alignment horizontal="left" vertical="center" wrapText="1"/>
    </xf>
    <xf numFmtId="0" fontId="16" fillId="0" borderId="1" xfId="0" applyFont="1" applyBorder="1" applyAlignment="1">
      <alignment horizontal="center" vertical="center" wrapText="1"/>
    </xf>
    <xf numFmtId="0" fontId="16" fillId="0" borderId="1" xfId="59" applyFont="1" applyBorder="1" applyAlignment="1">
      <alignment vertical="center" wrapText="1"/>
    </xf>
    <xf numFmtId="0" fontId="16" fillId="0" borderId="1" xfId="0" applyFont="1" applyBorder="1" applyAlignment="1">
      <alignment horizontal="left" vertical="center" wrapText="1"/>
    </xf>
    <xf numFmtId="0" fontId="16" fillId="0" borderId="1" xfId="59" applyFont="1" applyBorder="1" applyAlignment="1">
      <alignment horizontal="left" vertical="center" wrapText="1"/>
    </xf>
    <xf numFmtId="176" fontId="16" fillId="0" borderId="1" xfId="0" applyNumberFormat="1" applyFont="1" applyBorder="1" applyAlignment="1">
      <alignment horizontal="right" vertical="center"/>
    </xf>
    <xf numFmtId="176" fontId="16" fillId="0" borderId="2" xfId="0" applyNumberFormat="1" applyFont="1" applyBorder="1" applyAlignment="1">
      <alignment horizontal="right" vertical="center"/>
    </xf>
    <xf numFmtId="0" fontId="14" fillId="0" borderId="1" xfId="69" applyFont="1" applyBorder="1" applyAlignment="1">
      <alignment horizontal="center" vertical="center" wrapText="1"/>
    </xf>
    <xf numFmtId="0" fontId="22" fillId="0" borderId="0" xfId="59" applyFont="1" applyAlignment="1">
      <alignment horizontal="center" vertical="center" wrapText="1"/>
    </xf>
    <xf numFmtId="0" fontId="0" fillId="0" borderId="0" xfId="59" applyFont="1" applyAlignment="1">
      <alignment horizontal="center" vertical="center" wrapText="1"/>
    </xf>
    <xf numFmtId="0" fontId="0" fillId="0" borderId="0" xfId="59" applyFont="1" applyAlignment="1">
      <alignment vertical="center" wrapText="1"/>
    </xf>
    <xf numFmtId="0" fontId="22" fillId="0" borderId="0" xfId="59" applyFont="1" applyAlignment="1">
      <alignment horizontal="left" vertical="center" wrapText="1"/>
    </xf>
    <xf numFmtId="0" fontId="10" fillId="0" borderId="0" xfId="0" applyFont="1" applyAlignment="1">
      <alignment vertical="center"/>
    </xf>
    <xf numFmtId="176" fontId="23" fillId="3" borderId="1" xfId="59" applyNumberFormat="1" applyFont="1" applyFill="1" applyBorder="1" applyAlignment="1">
      <alignment horizontal="center" vertical="center" wrapText="1"/>
    </xf>
    <xf numFmtId="0" fontId="24" fillId="0" borderId="0" xfId="59" applyFont="1" applyAlignment="1">
      <alignment vertical="center" wrapText="1"/>
    </xf>
    <xf numFmtId="176" fontId="25" fillId="3" borderId="1" xfId="59" applyNumberFormat="1" applyFont="1" applyFill="1" applyBorder="1" applyAlignment="1">
      <alignment horizontal="center" vertical="center"/>
    </xf>
    <xf numFmtId="176" fontId="16" fillId="3" borderId="1" xfId="59" applyNumberFormat="1" applyFont="1" applyFill="1" applyBorder="1" applyAlignment="1">
      <alignment horizontal="center" vertical="center"/>
    </xf>
    <xf numFmtId="2" fontId="16" fillId="0" borderId="1" xfId="59" applyNumberFormat="1" applyFont="1" applyBorder="1" applyAlignment="1">
      <alignment horizontal="right" vertical="center" wrapText="1"/>
    </xf>
    <xf numFmtId="177" fontId="26" fillId="4" borderId="1" xfId="45" applyNumberFormat="1" applyFont="1" applyFill="1" applyBorder="1" applyAlignment="1">
      <alignment horizontal="center" vertical="center" wrapText="1"/>
    </xf>
    <xf numFmtId="176" fontId="22" fillId="0" borderId="0" xfId="59" applyNumberFormat="1" applyFont="1" applyAlignment="1">
      <alignment horizontal="center" vertical="center" wrapText="1"/>
    </xf>
    <xf numFmtId="176" fontId="22" fillId="0" borderId="0" xfId="59" applyNumberFormat="1" applyFont="1" applyAlignment="1">
      <alignment vertical="center" wrapText="1"/>
    </xf>
    <xf numFmtId="0" fontId="8" fillId="0" borderId="0" xfId="0" applyFont="1" applyAlignment="1">
      <alignment vertical="center"/>
    </xf>
    <xf numFmtId="0" fontId="27" fillId="0" borderId="0" xfId="0" applyFont="1" applyAlignment="1">
      <alignment vertical="center"/>
    </xf>
    <xf numFmtId="0" fontId="28" fillId="0" borderId="0" xfId="0" applyFont="1" applyAlignment="1">
      <alignment vertical="center"/>
    </xf>
    <xf numFmtId="0" fontId="29" fillId="0" borderId="0" xfId="0" applyFont="1" applyAlignment="1">
      <alignment vertical="center"/>
    </xf>
    <xf numFmtId="0" fontId="30" fillId="0" borderId="0" xfId="0" applyFont="1" applyAlignment="1">
      <alignment vertical="center"/>
    </xf>
    <xf numFmtId="0" fontId="31" fillId="0" borderId="0" xfId="0" applyFont="1" applyAlignment="1">
      <alignment horizontal="center" vertical="center"/>
    </xf>
    <xf numFmtId="0" fontId="31" fillId="0" borderId="0" xfId="0" applyFont="1" applyAlignment="1">
      <alignment vertical="center"/>
    </xf>
    <xf numFmtId="0" fontId="10" fillId="0" borderId="0" xfId="0" applyFont="1" applyAlignment="1">
      <alignment horizontal="right" vertical="center"/>
    </xf>
    <xf numFmtId="0" fontId="32" fillId="0" borderId="0" xfId="0" applyFont="1" applyBorder="1" applyAlignment="1">
      <alignment horizontal="center" vertical="center"/>
    </xf>
    <xf numFmtId="0" fontId="15" fillId="0" borderId="1" xfId="0" applyFont="1" applyFill="1" applyBorder="1" applyAlignment="1">
      <alignment horizontal="center" vertical="center"/>
    </xf>
    <xf numFmtId="0" fontId="15" fillId="0" borderId="1" xfId="0" applyFont="1" applyFill="1" applyBorder="1" applyAlignment="1">
      <alignment horizontal="left" vertical="center"/>
    </xf>
    <xf numFmtId="0" fontId="17" fillId="0" borderId="1" xfId="0" applyFont="1" applyFill="1" applyBorder="1" applyAlignment="1">
      <alignment vertical="center"/>
    </xf>
    <xf numFmtId="0" fontId="17" fillId="0" borderId="1" xfId="0" applyFont="1" applyFill="1" applyBorder="1" applyAlignment="1">
      <alignment horizontal="center" vertical="center"/>
    </xf>
    <xf numFmtId="178" fontId="17" fillId="0" borderId="1" xfId="0" applyNumberFormat="1" applyFont="1" applyFill="1" applyBorder="1" applyAlignment="1">
      <alignment vertical="center"/>
    </xf>
    <xf numFmtId="0" fontId="2" fillId="0" borderId="1" xfId="0" applyFont="1" applyFill="1" applyBorder="1" applyAlignment="1">
      <alignment horizontal="center" vertical="center"/>
    </xf>
    <xf numFmtId="0" fontId="2" fillId="0" borderId="1" xfId="76"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2" fillId="0" borderId="1" xfId="65" applyFont="1" applyFill="1" applyBorder="1" applyAlignment="1">
      <alignment vertical="center" wrapText="1"/>
    </xf>
    <xf numFmtId="0" fontId="2" fillId="0" borderId="1" xfId="65" applyFont="1" applyFill="1" applyBorder="1" applyAlignment="1">
      <alignment horizontal="left" vertical="center" wrapText="1"/>
    </xf>
    <xf numFmtId="0" fontId="2" fillId="0" borderId="1" xfId="65" applyFont="1" applyFill="1" applyBorder="1" applyAlignment="1">
      <alignment horizontal="center" vertical="center" wrapText="1"/>
    </xf>
    <xf numFmtId="0" fontId="15" fillId="0" borderId="1" xfId="0" applyFont="1" applyFill="1" applyBorder="1" applyAlignment="1">
      <alignment vertical="center"/>
    </xf>
    <xf numFmtId="0" fontId="33" fillId="0" borderId="1" xfId="0" applyFont="1" applyFill="1" applyBorder="1" applyAlignment="1">
      <alignment horizontal="center" vertical="center"/>
    </xf>
    <xf numFmtId="0" fontId="33" fillId="0" borderId="1" xfId="0" applyFont="1" applyFill="1" applyBorder="1" applyAlignment="1">
      <alignment horizontal="left" vertical="center"/>
    </xf>
    <xf numFmtId="0" fontId="33" fillId="0" borderId="1" xfId="0" applyFont="1" applyFill="1" applyBorder="1" applyAlignment="1">
      <alignment vertical="center"/>
    </xf>
    <xf numFmtId="0" fontId="33" fillId="0" borderId="1" xfId="76" applyFont="1" applyFill="1" applyBorder="1" applyAlignment="1">
      <alignment horizontal="left" vertical="center" wrapText="1"/>
    </xf>
    <xf numFmtId="0" fontId="33" fillId="0" borderId="1" xfId="0" applyFont="1" applyFill="1" applyBorder="1" applyAlignment="1">
      <alignment horizontal="left" vertical="center" wrapText="1"/>
    </xf>
    <xf numFmtId="0" fontId="33" fillId="0" borderId="1" xfId="0" applyFont="1" applyFill="1" applyBorder="1" applyAlignment="1">
      <alignment horizontal="center" vertical="center" wrapText="1"/>
    </xf>
    <xf numFmtId="0" fontId="33" fillId="0" borderId="1" xfId="76" applyFont="1" applyFill="1" applyBorder="1" applyAlignment="1">
      <alignment horizontal="center" vertical="center" wrapText="1"/>
    </xf>
    <xf numFmtId="0" fontId="33" fillId="0" borderId="1" xfId="0" applyFont="1" applyFill="1" applyBorder="1" applyAlignment="1">
      <alignment vertical="center" wrapText="1"/>
    </xf>
    <xf numFmtId="0" fontId="33" fillId="0" borderId="1" xfId="65" applyFont="1" applyFill="1" applyBorder="1" applyAlignment="1">
      <alignment vertical="center" wrapText="1"/>
    </xf>
    <xf numFmtId="0" fontId="33" fillId="0" borderId="1" xfId="65" applyFont="1" applyFill="1" applyBorder="1" applyAlignment="1">
      <alignment horizontal="left" vertical="center" wrapText="1"/>
    </xf>
    <xf numFmtId="0" fontId="33" fillId="0" borderId="1" xfId="65" applyFont="1" applyFill="1" applyBorder="1" applyAlignment="1">
      <alignment horizontal="center" vertical="center" wrapText="1"/>
    </xf>
    <xf numFmtId="0" fontId="34" fillId="0" borderId="1" xfId="76" applyFont="1" applyFill="1" applyBorder="1" applyAlignment="1">
      <alignment horizontal="left" vertical="center" wrapText="1"/>
    </xf>
    <xf numFmtId="0" fontId="33" fillId="0" borderId="1" xfId="0" applyFont="1" applyFill="1" applyBorder="1" applyAlignment="1" applyProtection="1">
      <alignment horizontal="center" vertical="center" wrapText="1"/>
      <protection hidden="1"/>
    </xf>
    <xf numFmtId="0" fontId="17" fillId="0" borderId="1" xfId="0" applyFont="1" applyFill="1" applyBorder="1" applyAlignment="1">
      <alignment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14" fillId="0" borderId="3" xfId="76" applyFont="1" applyFill="1" applyBorder="1" applyAlignment="1">
      <alignment horizontal="center" vertical="center" wrapText="1"/>
    </xf>
    <xf numFmtId="0" fontId="14" fillId="0" borderId="4" xfId="76" applyFont="1" applyFill="1" applyBorder="1" applyAlignment="1">
      <alignment horizontal="center" vertical="center" wrapText="1"/>
    </xf>
    <xf numFmtId="0" fontId="2" fillId="0" borderId="1" xfId="0" applyFont="1" applyFill="1" applyBorder="1" applyAlignment="1">
      <alignment vertical="center"/>
    </xf>
    <xf numFmtId="178" fontId="15" fillId="0" borderId="3" xfId="0" applyNumberFormat="1" applyFont="1" applyFill="1" applyBorder="1" applyAlignment="1">
      <alignment horizontal="center" vertical="center"/>
    </xf>
    <xf numFmtId="178" fontId="15" fillId="0" borderId="4" xfId="0" applyNumberFormat="1" applyFont="1" applyFill="1" applyBorder="1" applyAlignment="1">
      <alignment vertical="center"/>
    </xf>
    <xf numFmtId="0" fontId="35" fillId="0" borderId="1" xfId="0" applyFont="1" applyFill="1" applyBorder="1" applyAlignment="1">
      <alignment horizontal="left" vertical="center" wrapText="1"/>
    </xf>
    <xf numFmtId="0" fontId="36" fillId="0" borderId="0" xfId="0" applyFont="1" applyAlignment="1">
      <alignment horizontal="right" vertical="center"/>
    </xf>
    <xf numFmtId="0" fontId="29" fillId="0" borderId="0" xfId="0" applyFont="1" applyAlignment="1">
      <alignment horizontal="right" vertical="center"/>
    </xf>
    <xf numFmtId="181" fontId="33" fillId="0" borderId="1" xfId="0" applyNumberFormat="1" applyFont="1" applyFill="1" applyBorder="1" applyAlignment="1">
      <alignment vertical="center"/>
    </xf>
    <xf numFmtId="0" fontId="2" fillId="0" borderId="5"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12" fillId="0" borderId="0" xfId="0" applyFont="1" applyFill="1" applyAlignment="1">
      <alignment vertical="center"/>
    </xf>
    <xf numFmtId="0" fontId="22" fillId="0" borderId="0" xfId="59" applyFont="1" applyFill="1" applyAlignment="1">
      <alignment vertical="center" wrapText="1"/>
    </xf>
    <xf numFmtId="0" fontId="0" fillId="0" borderId="0" xfId="71" applyFont="1" applyFill="1" applyBorder="1" applyAlignment="1">
      <alignment vertical="center" wrapText="1"/>
    </xf>
    <xf numFmtId="0" fontId="7" fillId="0" borderId="0" xfId="0" applyFont="1" applyFill="1" applyAlignment="1">
      <alignment horizontal="center" vertical="center" wrapText="1"/>
    </xf>
    <xf numFmtId="0" fontId="0" fillId="0" borderId="0" xfId="71" applyFont="1" applyFill="1" applyBorder="1" applyAlignment="1">
      <alignment horizontal="center" vertical="center" wrapText="1"/>
    </xf>
    <xf numFmtId="0" fontId="10" fillId="0" borderId="0" xfId="71" applyFont="1" applyFill="1" applyBorder="1" applyAlignment="1">
      <alignment vertical="center" wrapText="1"/>
    </xf>
    <xf numFmtId="0" fontId="11" fillId="0" borderId="3" xfId="71" applyFont="1" applyFill="1" applyBorder="1" applyAlignment="1">
      <alignment horizontal="center" vertical="center" wrapText="1"/>
    </xf>
    <xf numFmtId="0" fontId="11" fillId="0" borderId="8" xfId="71" applyFont="1" applyFill="1" applyBorder="1" applyAlignment="1">
      <alignment horizontal="center" vertical="center" wrapText="1"/>
    </xf>
    <xf numFmtId="0" fontId="2" fillId="0" borderId="1" xfId="59" applyFont="1" applyBorder="1" applyAlignment="1">
      <alignment horizontal="center" vertical="center" wrapText="1"/>
    </xf>
    <xf numFmtId="0" fontId="2" fillId="0" borderId="1" xfId="59" applyFont="1" applyBorder="1" applyAlignment="1">
      <alignment horizontal="left" vertical="center" wrapText="1"/>
    </xf>
    <xf numFmtId="0" fontId="2" fillId="0" borderId="1" xfId="56" applyFont="1" applyBorder="1" applyAlignment="1">
      <alignment horizontal="left" vertical="center" wrapText="1"/>
    </xf>
    <xf numFmtId="2" fontId="2" fillId="0" borderId="1" xfId="59" applyNumberFormat="1" applyFont="1" applyFill="1" applyBorder="1" applyAlignment="1">
      <alignment horizontal="right" vertical="center" wrapText="1"/>
    </xf>
    <xf numFmtId="0" fontId="2" fillId="0" borderId="1" xfId="56" applyFont="1" applyBorder="1" applyAlignment="1">
      <alignment horizontal="center" vertical="center" wrapText="1"/>
    </xf>
    <xf numFmtId="0" fontId="2" fillId="0" borderId="1" xfId="59" applyFont="1" applyFill="1" applyBorder="1" applyAlignment="1">
      <alignment horizontal="left" vertical="center" wrapText="1"/>
    </xf>
    <xf numFmtId="0" fontId="2" fillId="0" borderId="1" xfId="56" applyFont="1" applyFill="1" applyBorder="1" applyAlignment="1">
      <alignment horizontal="left" vertical="center" wrapText="1"/>
    </xf>
    <xf numFmtId="0" fontId="2" fillId="0" borderId="1" xfId="56" applyFont="1" applyFill="1" applyBorder="1" applyAlignment="1">
      <alignment horizontal="center" vertical="center" wrapText="1"/>
    </xf>
    <xf numFmtId="0" fontId="2" fillId="0" borderId="1" xfId="0" applyFont="1" applyBorder="1" applyAlignment="1">
      <alignment horizontal="center" vertical="center" wrapText="1"/>
    </xf>
    <xf numFmtId="0" fontId="17" fillId="0" borderId="1" xfId="0" applyFont="1" applyBorder="1" applyAlignment="1">
      <alignment horizontal="center" vertical="center"/>
    </xf>
    <xf numFmtId="0" fontId="2" fillId="0" borderId="1" xfId="0" applyFont="1" applyBorder="1" applyAlignment="1">
      <alignment horizontal="right" vertical="center"/>
    </xf>
    <xf numFmtId="176" fontId="16" fillId="0" borderId="2" xfId="0" applyNumberFormat="1" applyFont="1" applyBorder="1" applyAlignment="1">
      <alignment vertical="center"/>
    </xf>
    <xf numFmtId="0" fontId="14" fillId="0" borderId="1" xfId="0" applyFont="1" applyBorder="1" applyAlignment="1">
      <alignment horizontal="center" vertical="center"/>
    </xf>
    <xf numFmtId="0" fontId="11" fillId="0" borderId="4" xfId="71" applyFont="1" applyFill="1" applyBorder="1" applyAlignment="1">
      <alignment horizontal="center" vertical="center" wrapText="1"/>
    </xf>
    <xf numFmtId="0" fontId="36" fillId="0" borderId="0" xfId="0" applyFont="1" applyFill="1" applyAlignment="1">
      <alignment vertical="center"/>
    </xf>
    <xf numFmtId="183" fontId="2" fillId="0" borderId="1" xfId="0" applyNumberFormat="1" applyFont="1" applyFill="1" applyBorder="1" applyAlignment="1">
      <alignment horizontal="center" vertical="center" wrapText="1"/>
    </xf>
    <xf numFmtId="0" fontId="10" fillId="0" borderId="0" xfId="59" applyFont="1" applyAlignment="1">
      <alignment vertical="center" wrapText="1"/>
    </xf>
    <xf numFmtId="2" fontId="2" fillId="0" borderId="1" xfId="59" applyNumberFormat="1" applyFont="1" applyFill="1" applyBorder="1" applyAlignment="1">
      <alignment horizontal="center" vertical="center" wrapText="1"/>
    </xf>
    <xf numFmtId="176" fontId="2" fillId="3" borderId="1" xfId="59" applyNumberFormat="1" applyFont="1" applyFill="1" applyBorder="1" applyAlignment="1">
      <alignment horizontal="center" vertical="center" wrapText="1"/>
    </xf>
    <xf numFmtId="0" fontId="10" fillId="0" borderId="0" xfId="59" applyFont="1" applyFill="1" applyAlignment="1">
      <alignment vertical="center" wrapText="1"/>
    </xf>
    <xf numFmtId="176" fontId="2" fillId="3" borderId="1" xfId="59" applyNumberFormat="1" applyFont="1" applyFill="1" applyBorder="1" applyAlignment="1">
      <alignment horizontal="center" vertical="center"/>
    </xf>
    <xf numFmtId="178" fontId="14" fillId="0" borderId="1" xfId="0" applyNumberFormat="1" applyFont="1" applyBorder="1" applyAlignment="1">
      <alignment horizontal="center" vertical="center" wrapText="1" shrinkToFit="1"/>
    </xf>
    <xf numFmtId="176" fontId="0" fillId="0" borderId="0" xfId="71" applyNumberFormat="1" applyFont="1" applyFill="1" applyBorder="1" applyAlignment="1">
      <alignment vertical="center" wrapText="1"/>
    </xf>
    <xf numFmtId="0" fontId="10" fillId="0" borderId="0" xfId="71" applyFont="1" applyFill="1" applyBorder="1" applyAlignment="1">
      <alignment horizontal="right" vertical="center" wrapText="1"/>
    </xf>
    <xf numFmtId="0" fontId="11" fillId="0" borderId="7" xfId="71" applyFont="1" applyFill="1" applyBorder="1" applyAlignment="1">
      <alignment horizontal="center" vertical="center" wrapText="1"/>
    </xf>
    <xf numFmtId="176" fontId="2" fillId="0" borderId="1" xfId="59" applyNumberFormat="1" applyFont="1" applyFill="1" applyBorder="1" applyAlignment="1">
      <alignment horizontal="right" vertical="center" wrapText="1"/>
    </xf>
    <xf numFmtId="0" fontId="17" fillId="0" borderId="1" xfId="0" applyFont="1" applyFill="1" applyBorder="1" applyAlignment="1">
      <alignment horizontal="left" vertical="center" wrapText="1"/>
    </xf>
    <xf numFmtId="183" fontId="2" fillId="0" borderId="1" xfId="0" applyNumberFormat="1" applyFont="1" applyFill="1" applyBorder="1" applyAlignment="1">
      <alignment horizontal="left" vertical="center" wrapText="1"/>
    </xf>
    <xf numFmtId="176" fontId="2" fillId="0" borderId="1" xfId="0" applyNumberFormat="1" applyFont="1" applyBorder="1" applyAlignment="1">
      <alignment horizontal="right" vertical="center"/>
    </xf>
    <xf numFmtId="0" fontId="10" fillId="0" borderId="0" xfId="0" applyFont="1" applyFill="1" applyAlignment="1">
      <alignment horizontal="right" vertical="center"/>
    </xf>
    <xf numFmtId="0" fontId="9" fillId="0" borderId="0" xfId="59" applyFont="1" applyFill="1" applyBorder="1" applyAlignment="1">
      <alignment horizontal="right" vertical="center" wrapText="1"/>
    </xf>
    <xf numFmtId="0" fontId="24" fillId="0" borderId="0" xfId="59" applyFont="1" applyFill="1" applyAlignment="1">
      <alignment vertical="center" wrapText="1"/>
    </xf>
    <xf numFmtId="0" fontId="9" fillId="0" borderId="0" xfId="59" applyFont="1" applyFill="1" applyAlignment="1">
      <alignment horizontal="right" vertical="center" wrapText="1"/>
    </xf>
    <xf numFmtId="0" fontId="10" fillId="0" borderId="0" xfId="0" applyFont="1" applyFill="1" applyAlignment="1">
      <alignment horizontal="right"/>
    </xf>
    <xf numFmtId="178" fontId="14" fillId="0" borderId="1" xfId="0" applyNumberFormat="1" applyFont="1" applyBorder="1" applyAlignment="1">
      <alignment horizontal="center" vertical="center" wrapText="1"/>
    </xf>
    <xf numFmtId="178" fontId="14" fillId="0" borderId="1" xfId="0" applyNumberFormat="1" applyFont="1" applyBorder="1" applyAlignment="1">
      <alignment horizontal="center" vertical="center"/>
    </xf>
    <xf numFmtId="0" fontId="12" fillId="0" borderId="0" xfId="0" applyFont="1" applyAlignment="1">
      <alignment vertical="center"/>
    </xf>
    <xf numFmtId="0" fontId="0" fillId="0" borderId="0" xfId="0" applyAlignment="1">
      <alignment horizontal="center"/>
    </xf>
    <xf numFmtId="0" fontId="28" fillId="0" borderId="0" xfId="0" applyFont="1"/>
    <xf numFmtId="0" fontId="16" fillId="0" borderId="1" xfId="76" applyFont="1" applyFill="1" applyBorder="1" applyAlignment="1" applyProtection="1">
      <alignment horizontal="center" vertical="center"/>
      <protection locked="0"/>
    </xf>
    <xf numFmtId="0" fontId="37" fillId="0" borderId="1" xfId="0" applyFont="1" applyFill="1" applyBorder="1" applyAlignment="1">
      <alignment vertical="center" wrapText="1"/>
    </xf>
    <xf numFmtId="0" fontId="37" fillId="0" borderId="1" xfId="0" applyFont="1" applyFill="1" applyBorder="1" applyAlignment="1">
      <alignment horizontal="center" vertical="center" wrapText="1"/>
    </xf>
    <xf numFmtId="0" fontId="37" fillId="0" borderId="9" xfId="0" applyFont="1" applyFill="1" applyBorder="1" applyAlignment="1">
      <alignment vertical="center" wrapText="1"/>
    </xf>
    <xf numFmtId="0" fontId="37" fillId="0" borderId="9" xfId="0" applyFont="1" applyFill="1" applyBorder="1" applyAlignment="1">
      <alignment horizontal="center" vertical="center" wrapText="1"/>
    </xf>
    <xf numFmtId="0" fontId="2" fillId="0" borderId="10" xfId="0" applyFont="1" applyFill="1" applyBorder="1" applyAlignment="1">
      <alignment horizontal="left" vertical="center" wrapText="1"/>
    </xf>
    <xf numFmtId="0" fontId="2" fillId="0" borderId="9" xfId="0" applyFont="1" applyFill="1" applyBorder="1" applyAlignment="1">
      <alignment horizontal="center" vertical="center" wrapText="1"/>
    </xf>
    <xf numFmtId="0" fontId="16" fillId="0" borderId="2" xfId="0" applyFont="1" applyBorder="1" applyAlignment="1">
      <alignment horizontal="center" vertical="center"/>
    </xf>
    <xf numFmtId="0" fontId="16" fillId="0" borderId="4" xfId="0" applyFont="1" applyBorder="1" applyAlignment="1">
      <alignment horizontal="center" vertical="center" wrapText="1"/>
    </xf>
    <xf numFmtId="0" fontId="16" fillId="0" borderId="1" xfId="0" applyFont="1" applyFill="1" applyBorder="1" applyAlignment="1">
      <alignment vertical="center"/>
    </xf>
    <xf numFmtId="176" fontId="16" fillId="0" borderId="2" xfId="0" applyNumberFormat="1" applyFont="1" applyFill="1" applyBorder="1" applyAlignment="1">
      <alignment vertical="center"/>
    </xf>
    <xf numFmtId="176" fontId="16" fillId="0" borderId="1" xfId="0" applyNumberFormat="1" applyFont="1" applyBorder="1" applyAlignment="1">
      <alignment vertical="center"/>
    </xf>
    <xf numFmtId="176" fontId="14" fillId="0" borderId="3" xfId="69" applyNumberFormat="1" applyFont="1" applyBorder="1" applyAlignment="1">
      <alignment horizontal="center" vertical="center" wrapText="1"/>
    </xf>
    <xf numFmtId="176" fontId="14" fillId="0" borderId="4" xfId="69" applyNumberFormat="1" applyFont="1" applyBorder="1" applyAlignment="1">
      <alignment vertical="center" wrapText="1"/>
    </xf>
    <xf numFmtId="0" fontId="38" fillId="0" borderId="0" xfId="0" applyFont="1" applyAlignment="1">
      <alignment vertical="center"/>
    </xf>
    <xf numFmtId="178" fontId="21" fillId="0" borderId="2" xfId="0" applyNumberFormat="1" applyFont="1" applyBorder="1" applyAlignment="1">
      <alignment horizontal="center" vertical="center" wrapText="1"/>
    </xf>
    <xf numFmtId="178" fontId="21" fillId="0" borderId="2" xfId="0" applyNumberFormat="1" applyFont="1" applyBorder="1" applyAlignment="1">
      <alignment horizontal="center" vertical="center" wrapText="1" shrinkToFit="1"/>
    </xf>
    <xf numFmtId="0" fontId="0" fillId="0" borderId="0" xfId="59" applyFont="1" applyFill="1" applyAlignment="1">
      <alignment vertical="center"/>
    </xf>
    <xf numFmtId="0" fontId="0" fillId="3" borderId="0" xfId="59" applyFont="1" applyFill="1" applyAlignment="1">
      <alignment vertical="center"/>
    </xf>
    <xf numFmtId="0" fontId="39" fillId="0" borderId="0" xfId="59" applyFont="1" applyFill="1" applyAlignment="1">
      <alignment vertical="center"/>
    </xf>
    <xf numFmtId="0" fontId="27" fillId="0" borderId="0" xfId="59" applyFont="1" applyFill="1" applyAlignment="1">
      <alignment vertical="center" wrapText="1"/>
    </xf>
    <xf numFmtId="0" fontId="6" fillId="0" borderId="0" xfId="72" applyFont="1" applyFill="1" applyAlignment="1">
      <alignment vertical="center"/>
    </xf>
    <xf numFmtId="0" fontId="40" fillId="0" borderId="0" xfId="72" applyFont="1" applyFill="1" applyAlignment="1">
      <alignment vertical="center"/>
    </xf>
    <xf numFmtId="0" fontId="22" fillId="0" borderId="0" xfId="62" applyFont="1" applyFill="1" applyAlignment="1">
      <alignment vertical="center"/>
    </xf>
    <xf numFmtId="0" fontId="31" fillId="0" borderId="0" xfId="71" applyFont="1" applyFill="1" applyBorder="1" applyAlignment="1">
      <alignment vertical="center"/>
    </xf>
    <xf numFmtId="0" fontId="31" fillId="0" borderId="0" xfId="71" applyFont="1" applyFill="1" applyBorder="1" applyAlignment="1">
      <alignment vertical="center" wrapText="1"/>
    </xf>
    <xf numFmtId="0" fontId="31" fillId="0" borderId="0" xfId="71" applyFont="1" applyFill="1" applyBorder="1" applyAlignment="1">
      <alignment horizontal="center" vertical="center"/>
    </xf>
    <xf numFmtId="176" fontId="1" fillId="0" borderId="0" xfId="71" applyNumberFormat="1" applyFont="1" applyFill="1" applyBorder="1" applyAlignment="1">
      <alignment vertical="center"/>
    </xf>
    <xf numFmtId="176" fontId="1" fillId="0" borderId="0" xfId="71" applyNumberFormat="1" applyFont="1" applyFill="1" applyBorder="1" applyAlignment="1">
      <alignment vertical="center" wrapText="1"/>
    </xf>
    <xf numFmtId="0" fontId="10" fillId="0" borderId="0" xfId="71" applyFont="1" applyFill="1" applyBorder="1" applyAlignment="1">
      <alignment vertical="center"/>
    </xf>
    <xf numFmtId="0" fontId="0" fillId="0" borderId="0" xfId="71" applyFont="1" applyFill="1" applyBorder="1" applyAlignment="1">
      <alignment vertical="center"/>
    </xf>
    <xf numFmtId="0" fontId="41" fillId="0" borderId="7" xfId="71" applyFont="1" applyFill="1" applyBorder="1" applyAlignment="1">
      <alignment horizontal="center" vertical="center"/>
    </xf>
    <xf numFmtId="0" fontId="14" fillId="0" borderId="1" xfId="59" applyFont="1" applyFill="1" applyBorder="1" applyAlignment="1">
      <alignment horizontal="left" vertical="center" wrapText="1"/>
    </xf>
    <xf numFmtId="0" fontId="14" fillId="0" borderId="1" xfId="59" applyFont="1" applyFill="1" applyBorder="1" applyAlignment="1">
      <alignment vertical="center" wrapText="1"/>
    </xf>
    <xf numFmtId="0" fontId="14" fillId="0" borderId="1" xfId="59" applyFont="1" applyFill="1" applyBorder="1" applyAlignment="1">
      <alignment horizontal="center" vertical="center" wrapText="1"/>
    </xf>
    <xf numFmtId="0" fontId="2" fillId="0" borderId="1" xfId="59" applyFont="1" applyFill="1" applyBorder="1" applyAlignment="1">
      <alignment vertical="center" wrapText="1"/>
    </xf>
    <xf numFmtId="0" fontId="16" fillId="3" borderId="1" xfId="59" applyFont="1" applyFill="1" applyBorder="1" applyAlignment="1">
      <alignment horizontal="center" vertical="center" wrapText="1"/>
    </xf>
    <xf numFmtId="0" fontId="16" fillId="3" borderId="1" xfId="59" applyFont="1" applyFill="1" applyBorder="1" applyAlignment="1">
      <alignment horizontal="left" vertical="center" wrapText="1"/>
    </xf>
    <xf numFmtId="0" fontId="2" fillId="0" borderId="1" xfId="59" applyFont="1" applyFill="1" applyBorder="1" applyAlignment="1">
      <alignment horizontal="center" vertical="center"/>
    </xf>
    <xf numFmtId="178" fontId="18" fillId="0" borderId="1" xfId="0" applyNumberFormat="1" applyFont="1" applyFill="1" applyBorder="1" applyAlignment="1">
      <alignment horizontal="left" vertical="center" wrapText="1"/>
    </xf>
    <xf numFmtId="178" fontId="16" fillId="0" borderId="1" xfId="18" applyNumberFormat="1" applyFont="1" applyFill="1" applyBorder="1" applyAlignment="1">
      <alignment horizontal="left" vertical="center" wrapText="1"/>
    </xf>
    <xf numFmtId="0" fontId="2" fillId="3" borderId="1" xfId="59" applyFont="1" applyFill="1" applyBorder="1" applyAlignment="1">
      <alignment vertical="center" wrapText="1"/>
    </xf>
    <xf numFmtId="0" fontId="2" fillId="3" borderId="1" xfId="59" applyFont="1" applyFill="1" applyBorder="1" applyAlignment="1">
      <alignment horizontal="center" vertical="center"/>
    </xf>
    <xf numFmtId="0" fontId="17" fillId="0" borderId="1" xfId="59" applyFont="1" applyFill="1" applyBorder="1" applyAlignment="1">
      <alignment vertical="center" wrapText="1"/>
    </xf>
    <xf numFmtId="0" fontId="20" fillId="0" borderId="1" xfId="59" applyFont="1" applyFill="1" applyBorder="1" applyAlignment="1">
      <alignment horizontal="left" vertical="center" wrapText="1"/>
    </xf>
    <xf numFmtId="0" fontId="17" fillId="0" borderId="1" xfId="59" applyFont="1" applyFill="1" applyBorder="1" applyAlignment="1">
      <alignment horizontal="center" vertical="center" wrapText="1"/>
    </xf>
    <xf numFmtId="0" fontId="2" fillId="3" borderId="1" xfId="59" applyFont="1" applyFill="1" applyBorder="1" applyAlignment="1">
      <alignment horizontal="center" vertical="center" wrapText="1"/>
    </xf>
    <xf numFmtId="2" fontId="2" fillId="3" borderId="1" xfId="59" applyNumberFormat="1" applyFont="1" applyFill="1" applyBorder="1" applyAlignment="1">
      <alignment horizontal="right" vertical="center" wrapText="1"/>
    </xf>
    <xf numFmtId="0" fontId="17" fillId="0" borderId="1" xfId="59" applyFont="1" applyBorder="1" applyAlignment="1">
      <alignment vertical="center" wrapText="1"/>
    </xf>
    <xf numFmtId="0" fontId="17" fillId="0" borderId="1" xfId="59" applyFont="1" applyBorder="1" applyAlignment="1">
      <alignment horizontal="left" vertical="center"/>
    </xf>
    <xf numFmtId="0" fontId="17" fillId="0" borderId="1" xfId="59" applyFont="1" applyBorder="1" applyAlignment="1">
      <alignment horizontal="center" vertical="center"/>
    </xf>
    <xf numFmtId="0" fontId="17" fillId="0" borderId="1" xfId="59" applyFont="1" applyBorder="1" applyAlignment="1">
      <alignment horizontal="center" vertical="center" wrapText="1"/>
    </xf>
    <xf numFmtId="0" fontId="2" fillId="3" borderId="1" xfId="59" applyFont="1" applyFill="1" applyBorder="1" applyAlignment="1">
      <alignment horizontal="left" vertical="center" wrapText="1"/>
    </xf>
    <xf numFmtId="0" fontId="2" fillId="0" borderId="1" xfId="56" applyFont="1" applyFill="1" applyBorder="1" applyAlignment="1">
      <alignment horizontal="center" vertical="center"/>
    </xf>
    <xf numFmtId="0" fontId="16" fillId="0" borderId="1" xfId="56" applyFont="1" applyFill="1" applyBorder="1" applyAlignment="1">
      <alignment horizontal="left" vertical="center" wrapText="1"/>
    </xf>
    <xf numFmtId="0" fontId="2" fillId="0" borderId="1" xfId="70" applyFont="1" applyFill="1" applyBorder="1" applyAlignment="1">
      <alignment horizontal="left" vertical="center" wrapText="1"/>
    </xf>
    <xf numFmtId="0" fontId="2" fillId="0" borderId="1" xfId="70" applyFont="1" applyFill="1" applyBorder="1" applyAlignment="1">
      <alignment horizontal="center" vertical="center" wrapText="1"/>
    </xf>
    <xf numFmtId="0" fontId="2" fillId="0" borderId="1" xfId="62" applyFont="1" applyFill="1" applyBorder="1" applyAlignment="1">
      <alignment horizontal="left" vertical="center" wrapText="1"/>
    </xf>
    <xf numFmtId="0" fontId="2" fillId="0" borderId="1" xfId="62" applyFont="1" applyFill="1" applyBorder="1" applyAlignment="1">
      <alignment horizontal="center" vertical="center" wrapText="1"/>
    </xf>
    <xf numFmtId="0" fontId="2" fillId="0" borderId="1" xfId="76" applyFont="1" applyFill="1" applyBorder="1" applyAlignment="1" applyProtection="1">
      <alignment horizontal="center" vertical="center"/>
      <protection locked="0"/>
    </xf>
    <xf numFmtId="0" fontId="18" fillId="0" borderId="1" xfId="72" applyFont="1" applyFill="1" applyBorder="1" applyAlignment="1">
      <alignment horizontal="left" vertical="center" wrapText="1"/>
    </xf>
    <xf numFmtId="0" fontId="17" fillId="0" borderId="1" xfId="59" applyFont="1" applyFill="1" applyBorder="1" applyAlignment="1">
      <alignment horizontal="left" vertical="center" wrapText="1"/>
    </xf>
    <xf numFmtId="180" fontId="17" fillId="0" borderId="1" xfId="73" applyNumberFormat="1" applyFont="1" applyFill="1" applyBorder="1" applyAlignment="1">
      <alignment horizontal="left" vertical="center" wrapText="1"/>
    </xf>
    <xf numFmtId="180" fontId="17" fillId="0" borderId="1" xfId="73" applyNumberFormat="1" applyFont="1" applyFill="1" applyBorder="1" applyAlignment="1">
      <alignment horizontal="center" vertical="center" wrapText="1"/>
    </xf>
    <xf numFmtId="0" fontId="17" fillId="0" borderId="1" xfId="59" applyFont="1" applyFill="1" applyBorder="1" applyAlignment="1">
      <alignment horizontal="center" vertical="center"/>
    </xf>
    <xf numFmtId="0" fontId="17" fillId="0" borderId="1" xfId="0" applyFont="1" applyBorder="1" applyAlignment="1">
      <alignment vertical="center"/>
    </xf>
    <xf numFmtId="0" fontId="2" fillId="0" borderId="1" xfId="0" applyFont="1" applyBorder="1" applyAlignment="1">
      <alignment vertical="center"/>
    </xf>
    <xf numFmtId="0" fontId="14" fillId="0" borderId="1" xfId="0" applyFont="1" applyBorder="1" applyAlignment="1">
      <alignment vertical="center"/>
    </xf>
    <xf numFmtId="176" fontId="14" fillId="0" borderId="4" xfId="69" applyNumberFormat="1" applyFont="1" applyBorder="1" applyAlignment="1">
      <alignment horizontal="right" vertical="center" wrapText="1"/>
    </xf>
    <xf numFmtId="0" fontId="41" fillId="0" borderId="7" xfId="71" applyFont="1" applyFill="1" applyBorder="1" applyAlignment="1">
      <alignment horizontal="center" vertical="center" wrapText="1"/>
    </xf>
    <xf numFmtId="176" fontId="2" fillId="0" borderId="1" xfId="59" applyNumberFormat="1" applyFont="1" applyFill="1" applyBorder="1" applyAlignment="1">
      <alignment vertical="center" wrapText="1"/>
    </xf>
    <xf numFmtId="0" fontId="31" fillId="0" borderId="0" xfId="59" applyFont="1" applyFill="1" applyAlignment="1">
      <alignment vertical="center" wrapText="1"/>
    </xf>
    <xf numFmtId="0" fontId="31" fillId="0" borderId="0" xfId="59" applyFont="1" applyFill="1" applyAlignment="1">
      <alignment vertical="center"/>
    </xf>
    <xf numFmtId="0" fontId="10" fillId="0" borderId="0" xfId="59" applyFont="1" applyFill="1" applyAlignment="1">
      <alignment vertical="center"/>
    </xf>
    <xf numFmtId="176" fontId="2" fillId="0" borderId="1" xfId="59" applyNumberFormat="1" applyFont="1" applyFill="1" applyBorder="1" applyAlignment="1">
      <alignment horizontal="center" vertical="center" wrapText="1"/>
    </xf>
    <xf numFmtId="0" fontId="31" fillId="3" borderId="0" xfId="59" applyFont="1" applyFill="1" applyAlignment="1">
      <alignment vertical="center"/>
    </xf>
    <xf numFmtId="0" fontId="10" fillId="3" borderId="0" xfId="59" applyFont="1" applyFill="1" applyAlignment="1">
      <alignment vertical="center"/>
    </xf>
    <xf numFmtId="176" fontId="17" fillId="0" borderId="1" xfId="59" applyNumberFormat="1" applyFont="1" applyFill="1" applyBorder="1" applyAlignment="1">
      <alignment horizontal="center" vertical="center" wrapText="1"/>
    </xf>
    <xf numFmtId="0" fontId="42" fillId="0" borderId="0" xfId="59" applyFont="1" applyFill="1" applyAlignment="1">
      <alignment vertical="center"/>
    </xf>
    <xf numFmtId="0" fontId="2" fillId="3" borderId="1" xfId="73" applyFont="1" applyFill="1" applyBorder="1" applyAlignment="1">
      <alignment horizontal="center" vertical="center" wrapText="1"/>
    </xf>
    <xf numFmtId="176" fontId="2" fillId="3" borderId="1" xfId="59" applyNumberFormat="1" applyFont="1" applyFill="1" applyBorder="1" applyAlignment="1">
      <alignment vertical="center"/>
    </xf>
    <xf numFmtId="0" fontId="43" fillId="0" borderId="0" xfId="59" applyFont="1" applyFill="1" applyAlignment="1">
      <alignment vertical="center" wrapText="1"/>
    </xf>
    <xf numFmtId="0" fontId="0" fillId="0" borderId="0" xfId="59" applyFont="1" applyFill="1" applyAlignment="1">
      <alignment vertical="center" wrapText="1"/>
    </xf>
    <xf numFmtId="176" fontId="2" fillId="0" borderId="1" xfId="71" applyNumberFormat="1" applyFont="1" applyFill="1" applyBorder="1" applyAlignment="1">
      <alignment horizontal="center" vertical="center" wrapText="1"/>
    </xf>
    <xf numFmtId="0" fontId="2" fillId="0" borderId="1" xfId="73" applyFont="1" applyFill="1" applyBorder="1" applyAlignment="1">
      <alignment horizontal="center" vertical="center" wrapText="1"/>
    </xf>
    <xf numFmtId="0" fontId="24" fillId="0" borderId="0" xfId="72" applyFont="1" applyFill="1" applyAlignment="1">
      <alignment vertical="center"/>
    </xf>
    <xf numFmtId="0" fontId="17" fillId="0" borderId="1" xfId="73" applyFont="1" applyFill="1" applyBorder="1" applyAlignment="1">
      <alignment horizontal="center" vertical="center" wrapText="1"/>
    </xf>
    <xf numFmtId="0" fontId="44" fillId="0" borderId="0" xfId="72" applyFont="1" applyFill="1" applyAlignment="1">
      <alignment vertical="center"/>
    </xf>
    <xf numFmtId="0" fontId="18" fillId="0" borderId="1" xfId="0" applyFont="1" applyFill="1" applyBorder="1" applyAlignment="1">
      <alignment horizontal="center" vertical="center" wrapText="1"/>
    </xf>
    <xf numFmtId="0" fontId="2" fillId="0" borderId="1" xfId="59" applyFont="1" applyFill="1" applyBorder="1" applyAlignment="1" applyProtection="1">
      <alignment horizontal="center" vertical="center" wrapText="1"/>
      <protection locked="0"/>
    </xf>
    <xf numFmtId="0" fontId="31" fillId="0" borderId="0" xfId="62" applyFont="1" applyFill="1" applyAlignment="1">
      <alignment vertical="center"/>
    </xf>
    <xf numFmtId="0" fontId="24" fillId="0" borderId="0" xfId="62" applyFont="1" applyFill="1" applyAlignment="1">
      <alignment vertical="center"/>
    </xf>
    <xf numFmtId="0" fontId="31" fillId="0" borderId="0" xfId="0" applyFont="1"/>
    <xf numFmtId="0" fontId="22" fillId="0" borderId="0" xfId="0" applyFont="1" applyFill="1" applyAlignment="1">
      <alignment vertical="center"/>
    </xf>
    <xf numFmtId="0" fontId="8" fillId="0" borderId="0" xfId="0" applyFont="1" applyFill="1" applyAlignment="1">
      <alignment vertical="center"/>
    </xf>
    <xf numFmtId="176" fontId="45" fillId="0" borderId="0" xfId="0" applyNumberFormat="1" applyFont="1" applyFill="1" applyAlignment="1">
      <alignment vertical="center"/>
    </xf>
    <xf numFmtId="176" fontId="22" fillId="0" borderId="0" xfId="0" applyNumberFormat="1" applyFont="1" applyFill="1" applyAlignment="1">
      <alignment vertical="center"/>
    </xf>
    <xf numFmtId="10" fontId="22" fillId="0" borderId="0" xfId="0" applyNumberFormat="1" applyFont="1" applyFill="1" applyAlignment="1">
      <alignment vertical="center"/>
    </xf>
    <xf numFmtId="0" fontId="46" fillId="0" borderId="0" xfId="0" applyFont="1" applyFill="1" applyBorder="1" applyAlignment="1">
      <alignment horizontal="center" vertical="center"/>
    </xf>
    <xf numFmtId="0" fontId="47" fillId="0" borderId="0" xfId="0" applyFont="1" applyFill="1" applyBorder="1" applyAlignment="1">
      <alignment horizontal="left" vertical="center"/>
    </xf>
    <xf numFmtId="0" fontId="47" fillId="0" borderId="0" xfId="0" applyFont="1" applyFill="1" applyBorder="1" applyAlignment="1">
      <alignment horizontal="center" vertical="center"/>
    </xf>
    <xf numFmtId="0" fontId="27" fillId="0" borderId="1" xfId="0" applyFont="1" applyFill="1" applyBorder="1" applyAlignment="1">
      <alignment horizontal="center" vertical="center"/>
    </xf>
    <xf numFmtId="0" fontId="27" fillId="0" borderId="1" xfId="0" applyFont="1" applyBorder="1" applyAlignment="1">
      <alignment horizontal="center" vertical="center"/>
    </xf>
    <xf numFmtId="0" fontId="0" fillId="0" borderId="1" xfId="0" applyFont="1" applyBorder="1" applyAlignment="1">
      <alignment horizontal="center" vertical="center"/>
    </xf>
    <xf numFmtId="0" fontId="47" fillId="3" borderId="4" xfId="0" applyFont="1" applyFill="1" applyBorder="1" applyAlignment="1">
      <alignment vertical="center" wrapText="1"/>
    </xf>
    <xf numFmtId="176" fontId="0" fillId="3" borderId="1" xfId="0" applyNumberFormat="1" applyFont="1" applyFill="1" applyBorder="1" applyAlignment="1">
      <alignment vertical="center" wrapText="1"/>
    </xf>
    <xf numFmtId="10" fontId="8" fillId="0" borderId="1" xfId="11" applyNumberFormat="1" applyFont="1" applyFill="1" applyBorder="1" applyAlignment="1">
      <alignment vertical="center"/>
    </xf>
    <xf numFmtId="0" fontId="0" fillId="0" borderId="4" xfId="0" applyFont="1" applyFill="1" applyBorder="1" applyAlignment="1">
      <alignment vertical="center"/>
    </xf>
    <xf numFmtId="0" fontId="47" fillId="3" borderId="3" xfId="0" applyFont="1" applyFill="1" applyBorder="1" applyAlignment="1">
      <alignment vertical="center" wrapText="1"/>
    </xf>
    <xf numFmtId="182" fontId="0" fillId="3" borderId="1" xfId="0" applyNumberFormat="1" applyFont="1" applyFill="1" applyBorder="1" applyAlignment="1">
      <alignment horizontal="right" vertical="center" wrapText="1" indent="1"/>
    </xf>
    <xf numFmtId="0" fontId="27" fillId="0" borderId="1" xfId="0" applyFont="1" applyBorder="1" applyAlignment="1">
      <alignment vertical="center"/>
    </xf>
    <xf numFmtId="0" fontId="0" fillId="0" borderId="3" xfId="0" applyFont="1" applyFill="1" applyBorder="1" applyAlignment="1">
      <alignment horizontal="center" vertical="center"/>
    </xf>
    <xf numFmtId="0" fontId="0" fillId="0" borderId="4" xfId="0" applyFont="1" applyFill="1" applyBorder="1" applyAlignment="1">
      <alignment horizontal="center" vertical="center"/>
    </xf>
    <xf numFmtId="0" fontId="0" fillId="0" borderId="0" xfId="0" applyFont="1" applyFill="1" applyAlignment="1">
      <alignment horizontal="right" vertical="center"/>
    </xf>
    <xf numFmtId="0" fontId="48" fillId="0" borderId="3" xfId="0" applyFont="1" applyFill="1" applyBorder="1" applyAlignment="1">
      <alignment horizontal="left" vertical="center" wrapText="1"/>
    </xf>
    <xf numFmtId="0" fontId="6" fillId="0" borderId="8" xfId="0" applyFont="1" applyFill="1" applyBorder="1" applyAlignment="1">
      <alignment horizontal="left" vertical="center" wrapText="1"/>
    </xf>
    <xf numFmtId="0" fontId="6" fillId="0" borderId="4" xfId="0" applyFont="1" applyFill="1" applyBorder="1" applyAlignment="1">
      <alignment horizontal="left" vertical="center" wrapText="1"/>
    </xf>
  </cellXfs>
  <cellStyles count="78">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Jun 2_台州玉兰清单" xfId="12"/>
    <cellStyle name="已访问的超链接" xfId="13" builtinId="9"/>
    <cellStyle name="注释" xfId="14" builtinId="10"/>
    <cellStyle name="60% - 强调文字颜色 2" xfId="15" builtinId="36"/>
    <cellStyle name="标题 4" xfId="16" builtinId="19"/>
    <cellStyle name="警告文本" xfId="17" builtinId="11"/>
    <cellStyle name="千位分隔 10" xfId="18"/>
    <cellStyle name="_ET_STYLE_NoName_00_" xfId="19"/>
    <cellStyle name="Jun 2" xfId="20"/>
    <cellStyle name="标题" xfId="21" builtinId="15"/>
    <cellStyle name="解释性文本" xfId="22" builtinId="53"/>
    <cellStyle name="标题 1" xfId="23" builtinId="16"/>
    <cellStyle name="标题 2" xfId="24" builtinId="17"/>
    <cellStyle name="0,0_x000d__x000a_NA_x000d__x000a_" xfId="25"/>
    <cellStyle name="60% - 强调文字颜色 1" xfId="26" builtinId="32"/>
    <cellStyle name="标题 3" xfId="27" builtinId="18"/>
    <cellStyle name="60% - 强调文字颜色 4" xfId="28" builtinId="44"/>
    <cellStyle name="输出" xfId="29" builtinId="21"/>
    <cellStyle name="Jun 3" xfId="30"/>
    <cellStyle name="计算" xfId="31" builtinId="22"/>
    <cellStyle name="检查单元格" xfId="32" builtinId="23"/>
    <cellStyle name="20% - 强调文字颜色 6" xfId="33" builtinId="50"/>
    <cellStyle name="强调文字颜色 2" xfId="34" builtinId="33"/>
    <cellStyle name="链接单元格" xfId="35" builtinId="24"/>
    <cellStyle name="汇总" xfId="36" builtinId="25"/>
    <cellStyle name="好" xfId="37" builtinId="26"/>
    <cellStyle name="适中" xfId="38" builtinId="28"/>
    <cellStyle name="20% - 强调文字颜色 5" xfId="39" builtinId="46"/>
    <cellStyle name="强调文字颜色 1" xfId="40" builtinId="29"/>
    <cellStyle name="20% - 强调文字颜色 1" xfId="41" builtinId="30"/>
    <cellStyle name="40% - 强调文字颜色 1" xfId="42" builtinId="31"/>
    <cellStyle name="20% - 强调文字颜色 2" xfId="43" builtinId="34"/>
    <cellStyle name="40% - 强调文字颜色 2" xfId="44" builtinId="35"/>
    <cellStyle name="常规 2_准格尔旗政府大楼会议及门禁系统预算清单 3" xfId="45"/>
    <cellStyle name="强调文字颜色 3" xfId="46" builtinId="37"/>
    <cellStyle name="强调文字颜色 4" xfId="47" builtinId="41"/>
    <cellStyle name="20% - 强调文字颜色 4" xfId="48" builtinId="42"/>
    <cellStyle name="40% - 强调文字颜色 4" xfId="49" builtinId="43"/>
    <cellStyle name="强调文字颜色 5" xfId="50" builtinId="45"/>
    <cellStyle name="常规 2 2" xfId="51"/>
    <cellStyle name="40% - 强调文字颜色 5" xfId="52" builtinId="47"/>
    <cellStyle name="60% - 强调文字颜色 5" xfId="53" builtinId="48"/>
    <cellStyle name="强调文字颜色 6" xfId="54" builtinId="49"/>
    <cellStyle name="40% - 强调文字颜色 6" xfId="55" builtinId="51"/>
    <cellStyle name="0,0&#13;&#10;NA&#13;&#10;" xfId="56"/>
    <cellStyle name="常规 10" xfId="57"/>
    <cellStyle name="常规 2 3" xfId="58"/>
    <cellStyle name="常规 10 2" xfId="59"/>
    <cellStyle name="60% - 强调文字颜色 6" xfId="60" builtinId="52"/>
    <cellStyle name="Jun" xfId="61"/>
    <cellStyle name="Jun 2 2 2" xfId="62"/>
    <cellStyle name="常规 10 2 2" xfId="63"/>
    <cellStyle name="常规 10_Sheet3" xfId="64"/>
    <cellStyle name="常规 2" xfId="65"/>
    <cellStyle name="常规 2 4" xfId="66"/>
    <cellStyle name="常规 2 4 2" xfId="67"/>
    <cellStyle name="常规 6 2 2" xfId="68"/>
    <cellStyle name="常规_01、综合布线" xfId="69"/>
    <cellStyle name="常规_Sheet1" xfId="70"/>
    <cellStyle name="常规_潍坊报价-szw" xfId="71"/>
    <cellStyle name="常规_玉兰弱电设备清单2008.05.19" xfId="72"/>
    <cellStyle name="常规_紫薇公寓-主要材料表0922" xfId="73"/>
    <cellStyle name="货币 2" xfId="74"/>
    <cellStyle name="千位分隔 2" xfId="75"/>
    <cellStyle name="样式 1" xfId="76"/>
    <cellStyle name="常规 5" xfId="77"/>
  </cellStyles>
  <tableStyles count="0" defaultTableStyle="TableStyleMedium2" defaultPivotStyle="PivotStyleLight16"/>
  <colors>
    <mruColors>
      <color rgb="000000FF"/>
      <color rgb="008DB4E2"/>
      <color rgb="00FFFF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
  <sheetViews>
    <sheetView tabSelected="1" workbookViewId="0">
      <pane ySplit="3" topLeftCell="A5" activePane="bottomLeft" state="frozen"/>
      <selection/>
      <selection pane="bottomLeft" activeCell="G6" sqref="G6"/>
    </sheetView>
  </sheetViews>
  <sheetFormatPr defaultColWidth="9" defaultRowHeight="15.5" outlineLevelCol="5"/>
  <cols>
    <col min="1" max="1" width="5.08333333333333" style="326"/>
    <col min="2" max="2" width="14.8333333333333" style="326" customWidth="1"/>
    <col min="3" max="3" width="21.8333333333333" style="326" customWidth="1"/>
    <col min="4" max="4" width="16.5" style="326" customWidth="1"/>
    <col min="5" max="5" width="14.5833333333333" style="327" customWidth="1"/>
    <col min="6" max="6" width="13.4166666666667" style="326"/>
    <col min="7" max="7" width="17.9166666666667" style="328" customWidth="1"/>
    <col min="8" max="8" width="13.9166666666667" style="329"/>
    <col min="9" max="9" width="13.9166666666667" style="330"/>
    <col min="10" max="16384" width="9" style="326"/>
  </cols>
  <sheetData>
    <row r="1" ht="48" customHeight="1" spans="1:5">
      <c r="A1" s="331" t="s">
        <v>0</v>
      </c>
      <c r="B1" s="331"/>
      <c r="C1" s="331"/>
      <c r="D1" s="331"/>
      <c r="E1" s="331"/>
    </row>
    <row r="2" ht="30" customHeight="1" spans="1:5">
      <c r="A2" s="332" t="s">
        <v>1</v>
      </c>
      <c r="B2" s="332"/>
      <c r="C2" s="332"/>
      <c r="D2" s="332"/>
      <c r="E2" s="333" t="s">
        <v>2</v>
      </c>
    </row>
    <row r="3" ht="30" customHeight="1" spans="1:5">
      <c r="A3" s="334" t="s">
        <v>3</v>
      </c>
      <c r="B3" s="334" t="s">
        <v>4</v>
      </c>
      <c r="C3" s="334" t="s">
        <v>5</v>
      </c>
      <c r="D3" s="334" t="s">
        <v>6</v>
      </c>
      <c r="E3" s="334" t="s">
        <v>7</v>
      </c>
    </row>
    <row r="4" ht="30" customHeight="1" spans="1:5">
      <c r="A4" s="335">
        <v>1</v>
      </c>
      <c r="B4" s="336" t="s">
        <v>8</v>
      </c>
      <c r="C4" s="337" t="s">
        <v>9</v>
      </c>
      <c r="D4" s="338">
        <f>视频监控系统!G40</f>
        <v>0</v>
      </c>
      <c r="E4" s="339"/>
    </row>
    <row r="5" ht="30" customHeight="1" spans="1:5">
      <c r="A5" s="335">
        <v>2</v>
      </c>
      <c r="B5" s="336"/>
      <c r="C5" s="337" t="s">
        <v>10</v>
      </c>
      <c r="D5" s="338">
        <f>设备网系统!G11</f>
        <v>0</v>
      </c>
      <c r="E5" s="339"/>
    </row>
    <row r="6" ht="30" customHeight="1" spans="1:5">
      <c r="A6" s="335">
        <v>3</v>
      </c>
      <c r="B6" s="336"/>
      <c r="C6" s="337" t="s">
        <v>11</v>
      </c>
      <c r="D6" s="338">
        <f>门禁系统!G24</f>
        <v>0</v>
      </c>
      <c r="E6" s="339"/>
    </row>
    <row r="7" ht="30" customHeight="1" spans="1:5">
      <c r="A7" s="335">
        <v>4</v>
      </c>
      <c r="B7" s="336"/>
      <c r="C7" s="337" t="s">
        <v>12</v>
      </c>
      <c r="D7" s="338">
        <f>车辆道闸系统!G18</f>
        <v>0</v>
      </c>
      <c r="E7" s="339"/>
    </row>
    <row r="8" ht="30" customHeight="1" spans="1:5">
      <c r="A8" s="335">
        <v>5</v>
      </c>
      <c r="B8" s="336"/>
      <c r="C8" s="340" t="s">
        <v>13</v>
      </c>
      <c r="D8" s="338">
        <f>消控机房建设!G48</f>
        <v>0</v>
      </c>
      <c r="E8" s="339"/>
    </row>
    <row r="9" ht="30" customHeight="1" spans="1:5">
      <c r="A9" s="335">
        <v>6</v>
      </c>
      <c r="B9" s="341" t="s">
        <v>14</v>
      </c>
      <c r="C9" s="337"/>
      <c r="D9" s="338">
        <f>室外广播系统!G18</f>
        <v>0</v>
      </c>
      <c r="E9" s="342"/>
    </row>
    <row r="10" ht="30" customHeight="1" spans="1:5">
      <c r="A10" s="335">
        <v>7</v>
      </c>
      <c r="B10" s="341" t="s">
        <v>15</v>
      </c>
      <c r="C10" s="337"/>
      <c r="D10" s="338">
        <f>综合管路系统!G38</f>
        <v>0</v>
      </c>
      <c r="E10" s="339"/>
    </row>
    <row r="11" ht="30" customHeight="1" spans="1:6">
      <c r="A11" s="343"/>
      <c r="B11" s="344" t="s">
        <v>16</v>
      </c>
      <c r="C11" s="345"/>
      <c r="D11" s="338">
        <f>SUM(D4:D10)</f>
        <v>0</v>
      </c>
      <c r="E11" s="339"/>
      <c r="F11" s="346"/>
    </row>
    <row r="12" ht="55" customHeight="1" spans="1:5">
      <c r="A12" s="347" t="s">
        <v>17</v>
      </c>
      <c r="B12" s="348"/>
      <c r="C12" s="348"/>
      <c r="D12" s="348"/>
      <c r="E12" s="349"/>
    </row>
  </sheetData>
  <mergeCells count="7">
    <mergeCell ref="A1:E1"/>
    <mergeCell ref="A2:D2"/>
    <mergeCell ref="B9:C9"/>
    <mergeCell ref="B10:C10"/>
    <mergeCell ref="B11:C11"/>
    <mergeCell ref="A12:E12"/>
    <mergeCell ref="B4:B8"/>
  </mergeCells>
  <printOptions horizontalCentered="1"/>
  <pageMargins left="0.708333333333333" right="0.708333333333333" top="0.751388888888889" bottom="0.751388888888889" header="0.310416666666667" footer="0.310416666666667"/>
  <pageSetup paperSize="9" orientation="portrait"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0"/>
  <sheetViews>
    <sheetView zoomScale="80" zoomScaleNormal="80" workbookViewId="0">
      <pane ySplit="2" topLeftCell="A3" activePane="bottomLeft" state="frozen"/>
      <selection/>
      <selection pane="bottomLeft" activeCell="G40" sqref="G40:H40"/>
    </sheetView>
  </sheetViews>
  <sheetFormatPr defaultColWidth="18.3333333333333" defaultRowHeight="15"/>
  <cols>
    <col min="1" max="1" width="4.16666666666667" style="257" customWidth="1"/>
    <col min="2" max="2" width="15.5166666666667" style="258" customWidth="1"/>
    <col min="3" max="3" width="42.8083333333333" style="259" customWidth="1"/>
    <col min="4" max="4" width="8.65" style="259" customWidth="1"/>
    <col min="5" max="5" width="4.66666666666667" style="259" customWidth="1"/>
    <col min="6" max="6" width="5.83333333333333" style="259"/>
    <col min="7" max="7" width="8.66666666666667" style="257"/>
    <col min="8" max="8" width="10.4166666666667" style="257"/>
    <col min="9" max="9" width="11.5583333333333" style="260" customWidth="1"/>
    <col min="10" max="10" width="10.5166666666667" style="261" customWidth="1"/>
    <col min="11" max="11" width="8.08333333333333" style="257" customWidth="1"/>
    <col min="12" max="13" width="8.08333333333333" style="262" customWidth="1"/>
    <col min="14" max="239" width="8.08333333333333" style="263" customWidth="1"/>
    <col min="240" max="240" width="4.16666666666667" style="263" customWidth="1"/>
    <col min="241" max="16384" width="18.3333333333333" style="263"/>
  </cols>
  <sheetData>
    <row r="1" ht="29" customHeight="1" spans="1:10">
      <c r="A1" s="264" t="s">
        <v>9</v>
      </c>
      <c r="B1" s="264"/>
      <c r="C1" s="264"/>
      <c r="D1" s="264"/>
      <c r="E1" s="264"/>
      <c r="F1" s="264"/>
      <c r="G1" s="264"/>
      <c r="H1" s="264"/>
      <c r="I1" s="264"/>
      <c r="J1" s="302"/>
    </row>
    <row r="2" s="135" customFormat="1" ht="13" spans="1:13">
      <c r="A2" s="16" t="s">
        <v>3</v>
      </c>
      <c r="B2" s="16" t="s">
        <v>18</v>
      </c>
      <c r="C2" s="17" t="s">
        <v>19</v>
      </c>
      <c r="D2" s="17" t="s">
        <v>20</v>
      </c>
      <c r="E2" s="17" t="s">
        <v>21</v>
      </c>
      <c r="F2" s="16" t="s">
        <v>22</v>
      </c>
      <c r="G2" s="18" t="s">
        <v>23</v>
      </c>
      <c r="H2" s="18" t="s">
        <v>16</v>
      </c>
      <c r="I2" s="18" t="s">
        <v>24</v>
      </c>
      <c r="J2" s="61" t="s">
        <v>7</v>
      </c>
      <c r="K2" s="1"/>
      <c r="L2" s="126"/>
      <c r="M2" s="126"/>
    </row>
    <row r="3" s="187" customFormat="1" ht="15.5" customHeight="1" spans="1:13">
      <c r="A3" s="265" t="s">
        <v>25</v>
      </c>
      <c r="B3" s="265"/>
      <c r="C3" s="266"/>
      <c r="D3" s="267"/>
      <c r="E3" s="266"/>
      <c r="F3" s="266"/>
      <c r="G3" s="266"/>
      <c r="H3" s="266"/>
      <c r="I3" s="303"/>
      <c r="J3" s="303"/>
      <c r="K3" s="304"/>
      <c r="L3" s="225"/>
      <c r="M3" s="225"/>
    </row>
    <row r="4" s="250" customFormat="1" ht="83" customHeight="1" spans="1:13">
      <c r="A4" s="78">
        <v>1</v>
      </c>
      <c r="B4" s="268" t="s">
        <v>26</v>
      </c>
      <c r="C4" s="32" t="s">
        <v>27</v>
      </c>
      <c r="D4" s="269"/>
      <c r="E4" s="78" t="s">
        <v>28</v>
      </c>
      <c r="F4" s="78">
        <v>152</v>
      </c>
      <c r="G4" s="197"/>
      <c r="H4" s="197"/>
      <c r="I4" s="78" t="s">
        <v>29</v>
      </c>
      <c r="J4" s="212" t="s">
        <v>30</v>
      </c>
      <c r="K4" s="305"/>
      <c r="L4" s="306"/>
      <c r="M4" s="306"/>
    </row>
    <row r="5" s="250" customFormat="1" ht="37" customHeight="1" spans="1:13">
      <c r="A5" s="78">
        <f t="shared" ref="A5:A11" si="0">A4+1</f>
        <v>2</v>
      </c>
      <c r="B5" s="268" t="s">
        <v>31</v>
      </c>
      <c r="C5" s="32" t="s">
        <v>27</v>
      </c>
      <c r="D5" s="269"/>
      <c r="E5" s="78" t="s">
        <v>28</v>
      </c>
      <c r="F5" s="78">
        <v>30</v>
      </c>
      <c r="G5" s="197"/>
      <c r="H5" s="197"/>
      <c r="I5" s="78" t="s">
        <v>29</v>
      </c>
      <c r="J5" s="212" t="s">
        <v>32</v>
      </c>
      <c r="K5" s="305"/>
      <c r="L5" s="306"/>
      <c r="M5" s="306"/>
    </row>
    <row r="6" s="250" customFormat="1" ht="37" customHeight="1" spans="1:13">
      <c r="A6" s="78">
        <f t="shared" si="0"/>
        <v>3</v>
      </c>
      <c r="B6" s="199" t="s">
        <v>33</v>
      </c>
      <c r="C6" s="32" t="s">
        <v>34</v>
      </c>
      <c r="D6" s="78"/>
      <c r="E6" s="78" t="s">
        <v>28</v>
      </c>
      <c r="F6" s="78">
        <v>22</v>
      </c>
      <c r="G6" s="197"/>
      <c r="H6" s="197"/>
      <c r="I6" s="78" t="s">
        <v>29</v>
      </c>
      <c r="J6" s="307" t="s">
        <v>35</v>
      </c>
      <c r="K6" s="305"/>
      <c r="L6" s="306"/>
      <c r="M6" s="306"/>
    </row>
    <row r="7" s="250" customFormat="1" ht="37" customHeight="1" spans="1:13">
      <c r="A7" s="78">
        <f t="shared" si="0"/>
        <v>4</v>
      </c>
      <c r="B7" s="268" t="s">
        <v>36</v>
      </c>
      <c r="C7" s="270" t="s">
        <v>37</v>
      </c>
      <c r="D7" s="269"/>
      <c r="E7" s="78" t="s">
        <v>28</v>
      </c>
      <c r="F7" s="78">
        <v>110</v>
      </c>
      <c r="G7" s="197"/>
      <c r="H7" s="197"/>
      <c r="I7" s="78" t="s">
        <v>29</v>
      </c>
      <c r="J7" s="212" t="s">
        <v>38</v>
      </c>
      <c r="K7" s="305"/>
      <c r="L7" s="306"/>
      <c r="M7" s="306"/>
    </row>
    <row r="8" s="250" customFormat="1" ht="37" customHeight="1" spans="1:13">
      <c r="A8" s="78">
        <f t="shared" si="0"/>
        <v>5</v>
      </c>
      <c r="B8" s="268" t="s">
        <v>39</v>
      </c>
      <c r="C8" s="32" t="s">
        <v>40</v>
      </c>
      <c r="D8" s="31"/>
      <c r="E8" s="271" t="s">
        <v>28</v>
      </c>
      <c r="F8" s="78">
        <v>2</v>
      </c>
      <c r="G8" s="197"/>
      <c r="H8" s="197"/>
      <c r="I8" s="78" t="s">
        <v>29</v>
      </c>
      <c r="J8" s="307" t="s">
        <v>41</v>
      </c>
      <c r="K8" s="305"/>
      <c r="L8" s="306"/>
      <c r="M8" s="306"/>
    </row>
    <row r="9" s="250" customFormat="1" ht="37" customHeight="1" spans="1:13">
      <c r="A9" s="78">
        <f t="shared" si="0"/>
        <v>6</v>
      </c>
      <c r="B9" s="268" t="s">
        <v>42</v>
      </c>
      <c r="C9" s="32" t="s">
        <v>43</v>
      </c>
      <c r="D9" s="269"/>
      <c r="E9" s="78" t="s">
        <v>28</v>
      </c>
      <c r="F9" s="78">
        <v>4</v>
      </c>
      <c r="G9" s="197"/>
      <c r="H9" s="197"/>
      <c r="I9" s="78" t="s">
        <v>29</v>
      </c>
      <c r="J9" s="212"/>
      <c r="K9" s="305"/>
      <c r="L9" s="306"/>
      <c r="M9" s="306"/>
    </row>
    <row r="10" s="250" customFormat="1" ht="37" customHeight="1" spans="1:13">
      <c r="A10" s="78">
        <f t="shared" si="0"/>
        <v>7</v>
      </c>
      <c r="B10" s="272" t="s">
        <v>44</v>
      </c>
      <c r="C10" s="273" t="s">
        <v>45</v>
      </c>
      <c r="D10" s="269"/>
      <c r="E10" s="271" t="s">
        <v>28</v>
      </c>
      <c r="F10" s="78">
        <v>4</v>
      </c>
      <c r="G10" s="197"/>
      <c r="H10" s="197"/>
      <c r="I10" s="78" t="s">
        <v>29</v>
      </c>
      <c r="J10" s="212"/>
      <c r="K10" s="305"/>
      <c r="L10" s="306"/>
      <c r="M10" s="306"/>
    </row>
    <row r="11" s="251" customFormat="1" ht="37" customHeight="1" spans="1:13">
      <c r="A11" s="78">
        <f t="shared" si="0"/>
        <v>8</v>
      </c>
      <c r="B11" s="274" t="s">
        <v>46</v>
      </c>
      <c r="C11" s="270" t="s">
        <v>47</v>
      </c>
      <c r="D11" s="269"/>
      <c r="E11" s="275" t="s">
        <v>28</v>
      </c>
      <c r="F11" s="78">
        <v>204</v>
      </c>
      <c r="G11" s="197"/>
      <c r="H11" s="197"/>
      <c r="I11" s="78" t="s">
        <v>29</v>
      </c>
      <c r="J11" s="212"/>
      <c r="K11" s="308"/>
      <c r="L11" s="309"/>
      <c r="M11" s="306"/>
    </row>
    <row r="12" s="250" customFormat="1" ht="37" customHeight="1" spans="1:13">
      <c r="A12" s="78">
        <f t="shared" ref="A12:A22" si="1">A11+1</f>
        <v>9</v>
      </c>
      <c r="B12" s="268" t="s">
        <v>48</v>
      </c>
      <c r="C12" s="32" t="s">
        <v>49</v>
      </c>
      <c r="D12" s="269"/>
      <c r="E12" s="78" t="s">
        <v>28</v>
      </c>
      <c r="F12" s="78">
        <v>7</v>
      </c>
      <c r="G12" s="197"/>
      <c r="H12" s="197"/>
      <c r="I12" s="78" t="s">
        <v>29</v>
      </c>
      <c r="J12" s="212" t="s">
        <v>50</v>
      </c>
      <c r="K12" s="305"/>
      <c r="L12" s="306"/>
      <c r="M12" s="306"/>
    </row>
    <row r="13" s="252" customFormat="1" ht="37" customHeight="1" spans="1:13">
      <c r="A13" s="78">
        <f t="shared" si="1"/>
        <v>10</v>
      </c>
      <c r="B13" s="276" t="s">
        <v>51</v>
      </c>
      <c r="C13" s="277" t="s">
        <v>52</v>
      </c>
      <c r="D13" s="269"/>
      <c r="E13" s="278" t="s">
        <v>28</v>
      </c>
      <c r="F13" s="78">
        <v>4</v>
      </c>
      <c r="G13" s="197"/>
      <c r="H13" s="197"/>
      <c r="I13" s="78" t="s">
        <v>29</v>
      </c>
      <c r="J13" s="310" t="s">
        <v>53</v>
      </c>
      <c r="K13" s="311"/>
      <c r="L13" s="306"/>
      <c r="M13" s="306"/>
    </row>
    <row r="14" s="252" customFormat="1" ht="37" customHeight="1" spans="1:13">
      <c r="A14" s="78">
        <f t="shared" si="1"/>
        <v>11</v>
      </c>
      <c r="B14" s="274" t="s">
        <v>46</v>
      </c>
      <c r="C14" s="270" t="s">
        <v>47</v>
      </c>
      <c r="D14" s="269"/>
      <c r="E14" s="275" t="s">
        <v>28</v>
      </c>
      <c r="F14" s="78">
        <v>4</v>
      </c>
      <c r="G14" s="197"/>
      <c r="H14" s="197"/>
      <c r="I14" s="78" t="s">
        <v>29</v>
      </c>
      <c r="J14" s="310"/>
      <c r="K14" s="311"/>
      <c r="L14" s="306"/>
      <c r="M14" s="306"/>
    </row>
    <row r="15" s="252" customFormat="1" ht="37" customHeight="1" spans="1:13">
      <c r="A15" s="78">
        <f t="shared" si="1"/>
        <v>12</v>
      </c>
      <c r="B15" s="276" t="s">
        <v>54</v>
      </c>
      <c r="C15" s="277" t="s">
        <v>55</v>
      </c>
      <c r="D15" s="269"/>
      <c r="E15" s="278" t="s">
        <v>56</v>
      </c>
      <c r="F15" s="78">
        <v>2</v>
      </c>
      <c r="G15" s="197"/>
      <c r="H15" s="197"/>
      <c r="I15" s="78" t="s">
        <v>29</v>
      </c>
      <c r="J15" s="310"/>
      <c r="K15" s="311"/>
      <c r="L15" s="306"/>
      <c r="M15" s="306"/>
    </row>
    <row r="16" s="252" customFormat="1" ht="37" customHeight="1" spans="1:13">
      <c r="A16" s="78">
        <f t="shared" si="1"/>
        <v>13</v>
      </c>
      <c r="B16" s="276" t="s">
        <v>57</v>
      </c>
      <c r="C16" s="277" t="s">
        <v>58</v>
      </c>
      <c r="D16" s="269"/>
      <c r="E16" s="278" t="s">
        <v>56</v>
      </c>
      <c r="F16" s="279">
        <v>2</v>
      </c>
      <c r="G16" s="280"/>
      <c r="H16" s="280"/>
      <c r="I16" s="78" t="s">
        <v>29</v>
      </c>
      <c r="J16" s="310"/>
      <c r="K16" s="311"/>
      <c r="L16" s="306"/>
      <c r="M16" s="306"/>
    </row>
    <row r="17" s="252" customFormat="1" ht="37" customHeight="1" spans="1:13">
      <c r="A17" s="78">
        <f t="shared" si="1"/>
        <v>14</v>
      </c>
      <c r="B17" s="274" t="s">
        <v>59</v>
      </c>
      <c r="C17" s="270" t="s">
        <v>60</v>
      </c>
      <c r="D17" s="269"/>
      <c r="E17" s="279" t="s">
        <v>28</v>
      </c>
      <c r="F17" s="279">
        <v>2</v>
      </c>
      <c r="G17" s="280"/>
      <c r="H17" s="280"/>
      <c r="I17" s="78" t="s">
        <v>29</v>
      </c>
      <c r="J17" s="212"/>
      <c r="K17" s="308"/>
      <c r="L17" s="309"/>
      <c r="M17" s="306"/>
    </row>
    <row r="18" s="252" customFormat="1" ht="25" customHeight="1" spans="1:13">
      <c r="A18" s="78">
        <f t="shared" si="1"/>
        <v>15</v>
      </c>
      <c r="B18" s="281" t="s">
        <v>61</v>
      </c>
      <c r="C18" s="282" t="s">
        <v>62</v>
      </c>
      <c r="D18" s="283"/>
      <c r="E18" s="284" t="s">
        <v>28</v>
      </c>
      <c r="F18" s="279">
        <v>6</v>
      </c>
      <c r="G18" s="280"/>
      <c r="H18" s="280"/>
      <c r="I18" s="78" t="s">
        <v>29</v>
      </c>
      <c r="J18" s="310"/>
      <c r="K18" s="311"/>
      <c r="L18" s="306"/>
      <c r="M18" s="306"/>
    </row>
    <row r="19" s="252" customFormat="1" ht="37" customHeight="1" spans="1:13">
      <c r="A19" s="78">
        <f t="shared" si="1"/>
        <v>16</v>
      </c>
      <c r="B19" s="274" t="s">
        <v>63</v>
      </c>
      <c r="C19" s="285" t="s">
        <v>64</v>
      </c>
      <c r="D19" s="279"/>
      <c r="E19" s="279" t="s">
        <v>65</v>
      </c>
      <c r="F19" s="279">
        <v>90</v>
      </c>
      <c r="G19" s="280"/>
      <c r="H19" s="280"/>
      <c r="I19" s="279"/>
      <c r="J19" s="312" t="s">
        <v>66</v>
      </c>
      <c r="K19" s="308"/>
      <c r="L19" s="309"/>
      <c r="M19" s="306"/>
    </row>
    <row r="20" s="252" customFormat="1" ht="37" customHeight="1" spans="1:13">
      <c r="A20" s="78">
        <f t="shared" si="1"/>
        <v>17</v>
      </c>
      <c r="B20" s="279" t="s">
        <v>63</v>
      </c>
      <c r="C20" s="285" t="s">
        <v>67</v>
      </c>
      <c r="D20" s="279"/>
      <c r="E20" s="279" t="s">
        <v>65</v>
      </c>
      <c r="F20" s="279">
        <v>10</v>
      </c>
      <c r="G20" s="280"/>
      <c r="H20" s="280"/>
      <c r="I20" s="279"/>
      <c r="J20" s="312" t="s">
        <v>66</v>
      </c>
      <c r="K20" s="308"/>
      <c r="L20" s="309"/>
      <c r="M20" s="306"/>
    </row>
    <row r="21" s="252" customFormat="1" ht="37" customHeight="1" spans="1:13">
      <c r="A21" s="78">
        <f t="shared" si="1"/>
        <v>18</v>
      </c>
      <c r="B21" s="276" t="s">
        <v>68</v>
      </c>
      <c r="C21" s="277" t="s">
        <v>69</v>
      </c>
      <c r="D21" s="269"/>
      <c r="E21" s="278" t="s">
        <v>70</v>
      </c>
      <c r="F21" s="279">
        <v>1</v>
      </c>
      <c r="G21" s="280"/>
      <c r="H21" s="280"/>
      <c r="I21" s="78" t="s">
        <v>29</v>
      </c>
      <c r="J21" s="310"/>
      <c r="K21" s="311"/>
      <c r="L21" s="306"/>
      <c r="M21" s="306"/>
    </row>
    <row r="22" s="252" customFormat="1" ht="25" customHeight="1" spans="1:13">
      <c r="A22" s="78">
        <f t="shared" si="1"/>
        <v>19</v>
      </c>
      <c r="B22" s="276" t="s">
        <v>71</v>
      </c>
      <c r="C22" s="277" t="s">
        <v>72</v>
      </c>
      <c r="D22" s="269"/>
      <c r="E22" s="278" t="s">
        <v>70</v>
      </c>
      <c r="F22" s="279">
        <v>2</v>
      </c>
      <c r="G22" s="280"/>
      <c r="H22" s="280"/>
      <c r="I22" s="78" t="s">
        <v>29</v>
      </c>
      <c r="J22" s="310"/>
      <c r="K22" s="311"/>
      <c r="L22" s="306"/>
      <c r="M22" s="306"/>
    </row>
    <row r="23" s="187" customFormat="1" ht="37" customHeight="1" spans="1:13">
      <c r="A23" s="265" t="s">
        <v>73</v>
      </c>
      <c r="B23" s="265"/>
      <c r="C23" s="199"/>
      <c r="D23" s="78"/>
      <c r="E23" s="266"/>
      <c r="F23" s="266"/>
      <c r="G23" s="280"/>
      <c r="H23" s="280"/>
      <c r="I23" s="313"/>
      <c r="J23" s="212"/>
      <c r="K23" s="304"/>
      <c r="L23" s="225"/>
      <c r="M23" s="306"/>
    </row>
    <row r="24" s="187" customFormat="1" ht="37" customHeight="1" spans="1:13">
      <c r="A24" s="78">
        <v>20</v>
      </c>
      <c r="B24" s="199" t="s">
        <v>74</v>
      </c>
      <c r="C24" s="32" t="s">
        <v>75</v>
      </c>
      <c r="D24" s="269"/>
      <c r="E24" s="78" t="s">
        <v>56</v>
      </c>
      <c r="F24" s="78">
        <v>2</v>
      </c>
      <c r="G24" s="280"/>
      <c r="H24" s="280"/>
      <c r="I24" s="78" t="s">
        <v>29</v>
      </c>
      <c r="J24" s="212"/>
      <c r="K24" s="304"/>
      <c r="L24" s="213"/>
      <c r="M24" s="306"/>
    </row>
    <row r="25" s="253" customFormat="1" ht="25" customHeight="1" spans="1:13">
      <c r="A25" s="78">
        <f>A24+1</f>
        <v>21</v>
      </c>
      <c r="B25" s="200" t="s">
        <v>76</v>
      </c>
      <c r="C25" s="32" t="s">
        <v>77</v>
      </c>
      <c r="D25" s="269"/>
      <c r="E25" s="286" t="s">
        <v>78</v>
      </c>
      <c r="F25" s="286">
        <v>48</v>
      </c>
      <c r="G25" s="280"/>
      <c r="H25" s="280"/>
      <c r="I25" s="78" t="s">
        <v>29</v>
      </c>
      <c r="J25" s="212"/>
      <c r="K25" s="314"/>
      <c r="L25" s="213"/>
      <c r="M25" s="306"/>
    </row>
    <row r="26" s="253" customFormat="1" ht="37" customHeight="1" spans="1:13">
      <c r="A26" s="78">
        <f>A25+1</f>
        <v>22</v>
      </c>
      <c r="B26" s="200" t="s">
        <v>79</v>
      </c>
      <c r="C26" s="287" t="s">
        <v>80</v>
      </c>
      <c r="D26" s="269"/>
      <c r="E26" s="286" t="s">
        <v>56</v>
      </c>
      <c r="F26" s="286">
        <v>1</v>
      </c>
      <c r="G26" s="280"/>
      <c r="H26" s="280"/>
      <c r="I26" s="78" t="s">
        <v>29</v>
      </c>
      <c r="J26" s="212"/>
      <c r="K26" s="314"/>
      <c r="L26" s="213"/>
      <c r="M26" s="306"/>
    </row>
    <row r="27" s="253" customFormat="1" ht="25" customHeight="1" spans="1:13">
      <c r="A27" s="78">
        <v>21</v>
      </c>
      <c r="B27" s="200" t="s">
        <v>81</v>
      </c>
      <c r="C27" s="285" t="s">
        <v>82</v>
      </c>
      <c r="D27" s="279"/>
      <c r="E27" s="286" t="s">
        <v>56</v>
      </c>
      <c r="F27" s="286">
        <v>1</v>
      </c>
      <c r="G27" s="280"/>
      <c r="H27" s="280"/>
      <c r="I27" s="78" t="s">
        <v>29</v>
      </c>
      <c r="J27" s="212"/>
      <c r="K27" s="314"/>
      <c r="L27" s="213"/>
      <c r="M27" s="306"/>
    </row>
    <row r="28" s="253" customFormat="1" ht="37" customHeight="1" spans="1:15">
      <c r="A28" s="78">
        <f>A27+1</f>
        <v>22</v>
      </c>
      <c r="B28" s="288" t="s">
        <v>83</v>
      </c>
      <c r="C28" s="32" t="s">
        <v>84</v>
      </c>
      <c r="D28" s="269"/>
      <c r="E28" s="289" t="s">
        <v>56</v>
      </c>
      <c r="F28" s="78">
        <v>1</v>
      </c>
      <c r="G28" s="280"/>
      <c r="H28" s="280"/>
      <c r="I28" s="78" t="s">
        <v>29</v>
      </c>
      <c r="J28" s="212"/>
      <c r="K28" s="314"/>
      <c r="L28" s="213"/>
      <c r="M28" s="306"/>
      <c r="O28" s="315"/>
    </row>
    <row r="29" s="253" customFormat="1" ht="25" customHeight="1" spans="1:13">
      <c r="A29" s="78">
        <f>A28+1</f>
        <v>23</v>
      </c>
      <c r="B29" s="151" t="s">
        <v>85</v>
      </c>
      <c r="C29" s="290" t="s">
        <v>86</v>
      </c>
      <c r="D29" s="291"/>
      <c r="E29" s="149" t="s">
        <v>56</v>
      </c>
      <c r="F29" s="149">
        <v>2</v>
      </c>
      <c r="G29" s="280"/>
      <c r="H29" s="280"/>
      <c r="I29" s="78" t="s">
        <v>87</v>
      </c>
      <c r="J29" s="316" t="s">
        <v>88</v>
      </c>
      <c r="K29" s="314"/>
      <c r="L29" s="213"/>
      <c r="M29" s="306"/>
    </row>
    <row r="30" s="253" customFormat="1" ht="25" customHeight="1" spans="1:13">
      <c r="A30" s="78">
        <f>A29+1</f>
        <v>24</v>
      </c>
      <c r="B30" s="151" t="s">
        <v>89</v>
      </c>
      <c r="C30" s="290" t="s">
        <v>90</v>
      </c>
      <c r="D30" s="291"/>
      <c r="E30" s="149" t="s">
        <v>56</v>
      </c>
      <c r="F30" s="149">
        <v>1</v>
      </c>
      <c r="G30" s="280"/>
      <c r="H30" s="280"/>
      <c r="I30" s="78" t="s">
        <v>87</v>
      </c>
      <c r="J30" s="316" t="s">
        <v>88</v>
      </c>
      <c r="K30" s="314"/>
      <c r="L30" s="213"/>
      <c r="M30" s="306"/>
    </row>
    <row r="31" s="187" customFormat="1" ht="37" customHeight="1" spans="1:13">
      <c r="A31" s="265" t="s">
        <v>91</v>
      </c>
      <c r="B31" s="265"/>
      <c r="C31" s="265"/>
      <c r="D31" s="267"/>
      <c r="E31" s="266"/>
      <c r="F31" s="266"/>
      <c r="G31" s="280"/>
      <c r="H31" s="280"/>
      <c r="I31" s="313"/>
      <c r="J31" s="212"/>
      <c r="K31" s="304"/>
      <c r="L31" s="225"/>
      <c r="M31" s="306"/>
    </row>
    <row r="32" s="254" customFormat="1" ht="62" customHeight="1" spans="1:13">
      <c r="A32" s="292">
        <v>27</v>
      </c>
      <c r="B32" s="38" t="s">
        <v>92</v>
      </c>
      <c r="C32" s="293" t="s">
        <v>93</v>
      </c>
      <c r="D32" s="39"/>
      <c r="E32" s="149" t="s">
        <v>56</v>
      </c>
      <c r="F32" s="41">
        <v>37</v>
      </c>
      <c r="G32" s="280"/>
      <c r="H32" s="280"/>
      <c r="I32" s="78" t="s">
        <v>94</v>
      </c>
      <c r="J32" s="317" t="s">
        <v>95</v>
      </c>
      <c r="K32" s="82"/>
      <c r="L32" s="318"/>
      <c r="M32" s="306"/>
    </row>
    <row r="33" s="255" customFormat="1" ht="25" customHeight="1" spans="1:13">
      <c r="A33" s="292">
        <v>28</v>
      </c>
      <c r="B33" s="294" t="s">
        <v>96</v>
      </c>
      <c r="C33" s="295" t="s">
        <v>97</v>
      </c>
      <c r="D33" s="296"/>
      <c r="E33" s="297" t="s">
        <v>28</v>
      </c>
      <c r="F33" s="41">
        <v>37</v>
      </c>
      <c r="G33" s="280"/>
      <c r="H33" s="280"/>
      <c r="I33" s="78" t="s">
        <v>98</v>
      </c>
      <c r="J33" s="319"/>
      <c r="K33" s="320"/>
      <c r="L33" s="318"/>
      <c r="M33" s="306"/>
    </row>
    <row r="34" s="187" customFormat="1" ht="25" customHeight="1" spans="1:13">
      <c r="A34" s="292">
        <v>29</v>
      </c>
      <c r="B34" s="199" t="s">
        <v>99</v>
      </c>
      <c r="C34" s="293" t="s">
        <v>100</v>
      </c>
      <c r="D34" s="39"/>
      <c r="E34" s="78" t="s">
        <v>101</v>
      </c>
      <c r="F34" s="78">
        <v>14500</v>
      </c>
      <c r="G34" s="280"/>
      <c r="H34" s="280"/>
      <c r="I34" s="211" t="s">
        <v>102</v>
      </c>
      <c r="J34" s="321"/>
      <c r="K34" s="304"/>
      <c r="L34" s="225"/>
      <c r="M34" s="306"/>
    </row>
    <row r="35" s="187" customFormat="1" ht="87" customHeight="1" spans="1:13">
      <c r="A35" s="292">
        <f>A34+1</f>
        <v>30</v>
      </c>
      <c r="B35" s="199" t="s">
        <v>103</v>
      </c>
      <c r="C35" s="36" t="s">
        <v>104</v>
      </c>
      <c r="D35" s="39"/>
      <c r="E35" s="201" t="s">
        <v>101</v>
      </c>
      <c r="F35" s="78">
        <v>23500</v>
      </c>
      <c r="G35" s="280"/>
      <c r="H35" s="280"/>
      <c r="I35" s="211" t="s">
        <v>105</v>
      </c>
      <c r="J35" s="321"/>
      <c r="K35" s="304"/>
      <c r="L35" s="225"/>
      <c r="M35" s="306"/>
    </row>
    <row r="36" s="256" customFormat="1" ht="25" customHeight="1" spans="1:13">
      <c r="A36" s="292">
        <f>A35+1</f>
        <v>31</v>
      </c>
      <c r="B36" s="199" t="s">
        <v>106</v>
      </c>
      <c r="C36" s="199"/>
      <c r="D36" s="78"/>
      <c r="E36" s="78" t="s">
        <v>107</v>
      </c>
      <c r="F36" s="78">
        <v>1</v>
      </c>
      <c r="G36" s="280"/>
      <c r="H36" s="280"/>
      <c r="I36" s="78"/>
      <c r="J36" s="322"/>
      <c r="K36" s="323"/>
      <c r="L36" s="324"/>
      <c r="M36" s="306"/>
    </row>
    <row r="37" customFormat="1" ht="25" customHeight="1" spans="1:13">
      <c r="A37" s="54"/>
      <c r="B37" s="54" t="s">
        <v>108</v>
      </c>
      <c r="C37" s="202"/>
      <c r="D37" s="202"/>
      <c r="E37" s="298"/>
      <c r="F37" s="299"/>
      <c r="G37" s="299"/>
      <c r="H37" s="222"/>
      <c r="I37" s="228"/>
      <c r="J37" s="215"/>
      <c r="K37" s="325"/>
      <c r="L37" s="97"/>
      <c r="M37" s="97"/>
    </row>
    <row r="38" customFormat="1" ht="25" customHeight="1" spans="1:13">
      <c r="A38" s="54"/>
      <c r="B38" s="54" t="s">
        <v>109</v>
      </c>
      <c r="C38" s="202"/>
      <c r="D38" s="202"/>
      <c r="E38" s="298"/>
      <c r="F38" s="299"/>
      <c r="G38" s="299"/>
      <c r="H38" s="222"/>
      <c r="I38" s="229"/>
      <c r="J38" s="215"/>
      <c r="K38" s="325"/>
      <c r="L38" s="97"/>
      <c r="M38" s="97"/>
    </row>
    <row r="39" customFormat="1" ht="25" customHeight="1" spans="1:13">
      <c r="A39" s="54"/>
      <c r="B39" s="54" t="s">
        <v>110</v>
      </c>
      <c r="C39" s="202"/>
      <c r="D39" s="202"/>
      <c r="E39" s="298"/>
      <c r="F39" s="299"/>
      <c r="G39" s="299"/>
      <c r="H39" s="222"/>
      <c r="I39" s="229"/>
      <c r="J39" s="215"/>
      <c r="K39" s="325"/>
      <c r="L39" s="97"/>
      <c r="M39" s="97"/>
    </row>
    <row r="40" customFormat="1" ht="25" customHeight="1" spans="1:13">
      <c r="A40" s="54"/>
      <c r="B40" s="121" t="s">
        <v>111</v>
      </c>
      <c r="C40" s="121"/>
      <c r="D40" s="121"/>
      <c r="E40" s="300"/>
      <c r="F40" s="58"/>
      <c r="G40" s="245"/>
      <c r="H40" s="301"/>
      <c r="I40" s="229"/>
      <c r="J40" s="132"/>
      <c r="K40" s="325"/>
      <c r="L40" s="97"/>
      <c r="M40" s="97"/>
    </row>
  </sheetData>
  <mergeCells count="9">
    <mergeCell ref="A1:J1"/>
    <mergeCell ref="A3:B3"/>
    <mergeCell ref="A23:B23"/>
    <mergeCell ref="A31:B31"/>
    <mergeCell ref="B37:C37"/>
    <mergeCell ref="B38:C38"/>
    <mergeCell ref="B39:C39"/>
    <mergeCell ref="B40:C40"/>
    <mergeCell ref="G40:H40"/>
  </mergeCells>
  <printOptions horizontalCentered="1"/>
  <pageMargins left="0.71" right="0.71" top="0.75" bottom="0.75" header="0.31" footer="0.31"/>
  <pageSetup paperSize="9" scale="97"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
  <sheetViews>
    <sheetView zoomScale="85" zoomScaleNormal="85" zoomScaleSheetLayoutView="60" workbookViewId="0">
      <selection activeCell="H5" sqref="H5"/>
    </sheetView>
  </sheetViews>
  <sheetFormatPr defaultColWidth="8.83333333333333" defaultRowHeight="15"/>
  <cols>
    <col min="1" max="1" width="5.33333333333333"/>
    <col min="2" max="2" width="11.6583333333333" customWidth="1"/>
    <col min="3" max="3" width="49.4083333333333" customWidth="1"/>
    <col min="4" max="4" width="9.7" style="231" customWidth="1"/>
    <col min="5" max="5" width="5.38333333333333" customWidth="1"/>
    <col min="6" max="6" width="4.6" customWidth="1"/>
    <col min="7" max="7" width="8.66666666666667"/>
    <col min="8" max="8" width="9.5"/>
    <col min="9" max="9" width="8.325" customWidth="1"/>
    <col min="10" max="10" width="8.66666666666667"/>
    <col min="11" max="11" width="5.19166666666667" customWidth="1"/>
    <col min="12" max="13" width="8.83333333333333" style="232"/>
  </cols>
  <sheetData>
    <row r="1" s="9" customFormat="1" ht="33" customHeight="1" spans="1:13">
      <c r="A1" s="15" t="s">
        <v>10</v>
      </c>
      <c r="B1" s="15"/>
      <c r="C1" s="15"/>
      <c r="D1" s="15"/>
      <c r="E1" s="15"/>
      <c r="F1" s="15"/>
      <c r="G1" s="15"/>
      <c r="H1" s="15"/>
      <c r="I1" s="15"/>
      <c r="J1" s="15"/>
      <c r="L1" s="14"/>
      <c r="M1" s="14"/>
    </row>
    <row r="2" s="230" customFormat="1" ht="13" spans="1:13">
      <c r="A2" s="16" t="s">
        <v>3</v>
      </c>
      <c r="B2" s="16" t="s">
        <v>18</v>
      </c>
      <c r="C2" s="17" t="s">
        <v>19</v>
      </c>
      <c r="D2" s="17" t="s">
        <v>20</v>
      </c>
      <c r="E2" s="17" t="s">
        <v>21</v>
      </c>
      <c r="F2" s="16" t="s">
        <v>22</v>
      </c>
      <c r="G2" s="18" t="s">
        <v>23</v>
      </c>
      <c r="H2" s="18" t="s">
        <v>16</v>
      </c>
      <c r="I2" s="18" t="s">
        <v>24</v>
      </c>
      <c r="J2" s="61" t="s">
        <v>7</v>
      </c>
      <c r="L2" s="247"/>
      <c r="M2" s="247"/>
    </row>
    <row r="3" s="9" customFormat="1" ht="162" customHeight="1" spans="1:13">
      <c r="A3" s="233">
        <v>1</v>
      </c>
      <c r="B3" s="24" t="s">
        <v>112</v>
      </c>
      <c r="C3" s="234" t="s">
        <v>113</v>
      </c>
      <c r="D3" s="235"/>
      <c r="E3" s="27" t="s">
        <v>56</v>
      </c>
      <c r="F3" s="23">
        <v>1</v>
      </c>
      <c r="G3" s="28"/>
      <c r="H3" s="28"/>
      <c r="I3" s="23" t="s">
        <v>114</v>
      </c>
      <c r="J3" s="24"/>
      <c r="L3" s="14"/>
      <c r="M3" s="14"/>
    </row>
    <row r="4" s="9" customFormat="1" ht="84" spans="1:13">
      <c r="A4" s="233">
        <v>2</v>
      </c>
      <c r="B4" s="24" t="s">
        <v>115</v>
      </c>
      <c r="C4" s="236" t="s">
        <v>116</v>
      </c>
      <c r="D4" s="237"/>
      <c r="E4" s="27" t="s">
        <v>56</v>
      </c>
      <c r="F4" s="23">
        <v>8</v>
      </c>
      <c r="G4" s="28"/>
      <c r="H4" s="28"/>
      <c r="I4" s="23" t="s">
        <v>114</v>
      </c>
      <c r="J4" s="24" t="s">
        <v>32</v>
      </c>
      <c r="L4" s="14"/>
      <c r="M4" s="14"/>
    </row>
    <row r="5" s="9" customFormat="1" ht="80" customHeight="1" spans="1:13">
      <c r="A5" s="233">
        <v>3</v>
      </c>
      <c r="B5" s="24" t="s">
        <v>117</v>
      </c>
      <c r="C5" s="238" t="s">
        <v>118</v>
      </c>
      <c r="D5" s="239"/>
      <c r="E5" s="27" t="s">
        <v>56</v>
      </c>
      <c r="F5" s="23">
        <v>9</v>
      </c>
      <c r="G5" s="28"/>
      <c r="H5" s="28"/>
      <c r="I5" s="23" t="s">
        <v>114</v>
      </c>
      <c r="J5" s="24" t="s">
        <v>119</v>
      </c>
      <c r="L5" s="14"/>
      <c r="M5" s="14"/>
    </row>
    <row r="6" s="9" customFormat="1" ht="120" spans="1:13">
      <c r="A6" s="233">
        <v>4</v>
      </c>
      <c r="B6" s="24" t="s">
        <v>120</v>
      </c>
      <c r="C6" s="238" t="s">
        <v>121</v>
      </c>
      <c r="D6" s="239"/>
      <c r="E6" s="27" t="s">
        <v>56</v>
      </c>
      <c r="F6" s="23">
        <v>30</v>
      </c>
      <c r="G6" s="28"/>
      <c r="H6" s="28"/>
      <c r="I6" s="23" t="s">
        <v>114</v>
      </c>
      <c r="J6" s="24"/>
      <c r="L6" s="14"/>
      <c r="M6" s="14"/>
    </row>
    <row r="7" s="9" customFormat="1" ht="25" customHeight="1" spans="1:13">
      <c r="A7" s="233">
        <v>5</v>
      </c>
      <c r="B7" s="24" t="s">
        <v>122</v>
      </c>
      <c r="C7" s="234" t="s">
        <v>123</v>
      </c>
      <c r="D7" s="235"/>
      <c r="E7" s="27" t="s">
        <v>70</v>
      </c>
      <c r="F7" s="23">
        <v>94</v>
      </c>
      <c r="G7" s="28"/>
      <c r="H7" s="28"/>
      <c r="I7" s="23" t="s">
        <v>114</v>
      </c>
      <c r="J7" s="24"/>
      <c r="L7" s="14"/>
      <c r="M7" s="14"/>
    </row>
    <row r="8" ht="25" customHeight="1" spans="1:10">
      <c r="A8" s="240"/>
      <c r="B8" s="49" t="s">
        <v>108</v>
      </c>
      <c r="C8" s="241"/>
      <c r="D8" s="241"/>
      <c r="E8" s="51"/>
      <c r="F8" s="242"/>
      <c r="G8" s="242"/>
      <c r="H8" s="243"/>
      <c r="I8" s="248"/>
      <c r="J8" s="249"/>
    </row>
    <row r="9" ht="25" customHeight="1" spans="1:10">
      <c r="A9" s="240"/>
      <c r="B9" s="49" t="s">
        <v>109</v>
      </c>
      <c r="C9" s="241"/>
      <c r="D9" s="241"/>
      <c r="E9" s="51"/>
      <c r="F9" s="242"/>
      <c r="G9" s="242"/>
      <c r="H9" s="243"/>
      <c r="I9" s="98"/>
      <c r="J9" s="249"/>
    </row>
    <row r="10" ht="25" customHeight="1" spans="1:10">
      <c r="A10" s="48"/>
      <c r="B10" s="49" t="s">
        <v>110</v>
      </c>
      <c r="C10" s="241"/>
      <c r="D10" s="241"/>
      <c r="E10" s="51"/>
      <c r="F10" s="52"/>
      <c r="G10" s="52"/>
      <c r="H10" s="244"/>
      <c r="I10" s="98"/>
      <c r="J10" s="94"/>
    </row>
    <row r="11" ht="25" customHeight="1" spans="1:10">
      <c r="A11" s="48"/>
      <c r="B11" s="55" t="s">
        <v>111</v>
      </c>
      <c r="C11" s="56"/>
      <c r="D11" s="56"/>
      <c r="E11" s="57"/>
      <c r="F11" s="58"/>
      <c r="G11" s="245"/>
      <c r="H11" s="246"/>
      <c r="I11" s="98"/>
      <c r="J11" s="94"/>
    </row>
  </sheetData>
  <mergeCells count="6">
    <mergeCell ref="A1:J1"/>
    <mergeCell ref="B8:C8"/>
    <mergeCell ref="B9:C9"/>
    <mergeCell ref="B10:C10"/>
    <mergeCell ref="B11:C11"/>
    <mergeCell ref="G11:H11"/>
  </mergeCells>
  <pageMargins left="0.700694444444445" right="0.700694444444445" top="0.751388888888889" bottom="0.751388888888889" header="0.298611111111111" footer="0.298611111111111"/>
  <pageSetup paperSize="9"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4"/>
  <sheetViews>
    <sheetView zoomScale="85" zoomScaleNormal="85" workbookViewId="0">
      <pane ySplit="2" topLeftCell="A8" activePane="bottomLeft" state="frozen"/>
      <selection/>
      <selection pane="bottomLeft" activeCell="D10" sqref="D10"/>
    </sheetView>
  </sheetViews>
  <sheetFormatPr defaultColWidth="9" defaultRowHeight="15.5"/>
  <cols>
    <col min="1" max="1" width="5.16666666666667" style="188" customWidth="1"/>
    <col min="2" max="2" width="15.775" style="188" customWidth="1"/>
    <col min="3" max="3" width="34.9" style="189" customWidth="1"/>
    <col min="4" max="4" width="12.35" style="189" customWidth="1"/>
    <col min="5" max="5" width="5.16666666666667" style="190" customWidth="1"/>
    <col min="6" max="6" width="5.83333333333333" style="190" customWidth="1"/>
    <col min="7" max="7" width="9.90833333333333" style="188" customWidth="1"/>
    <col min="8" max="8" width="12.8416666666667" style="188" customWidth="1"/>
    <col min="9" max="9" width="11.275" style="216" customWidth="1"/>
    <col min="10" max="10" width="11.4666666666667" style="216" customWidth="1"/>
    <col min="11" max="11" width="9" style="188"/>
    <col min="12" max="12" width="9" style="217"/>
    <col min="13" max="13" width="9" style="191"/>
    <col min="14" max="16384" width="9" style="188"/>
  </cols>
  <sheetData>
    <row r="1" ht="33" customHeight="1" spans="1:10">
      <c r="A1" s="218" t="s">
        <v>124</v>
      </c>
      <c r="B1" s="218"/>
      <c r="C1" s="218"/>
      <c r="D1" s="218"/>
      <c r="E1" s="218"/>
      <c r="F1" s="218"/>
      <c r="G1" s="218"/>
      <c r="H1" s="218"/>
      <c r="I1" s="218"/>
      <c r="J1" s="218"/>
    </row>
    <row r="2" s="99" customFormat="1" ht="15" spans="1:13">
      <c r="A2" s="16" t="s">
        <v>3</v>
      </c>
      <c r="B2" s="16" t="s">
        <v>18</v>
      </c>
      <c r="C2" s="17" t="s">
        <v>19</v>
      </c>
      <c r="D2" s="17" t="s">
        <v>20</v>
      </c>
      <c r="E2" s="17" t="s">
        <v>21</v>
      </c>
      <c r="F2" s="16" t="s">
        <v>22</v>
      </c>
      <c r="G2" s="18" t="s">
        <v>23</v>
      </c>
      <c r="H2" s="18" t="s">
        <v>16</v>
      </c>
      <c r="I2" s="18" t="s">
        <v>24</v>
      </c>
      <c r="J2" s="61" t="s">
        <v>7</v>
      </c>
      <c r="L2" s="223"/>
      <c r="M2" s="126"/>
    </row>
    <row r="3" s="187" customFormat="1" ht="37" customHeight="1" spans="1:13">
      <c r="A3" s="78">
        <v>1</v>
      </c>
      <c r="B3" s="199" t="s">
        <v>125</v>
      </c>
      <c r="C3" s="199" t="s">
        <v>126</v>
      </c>
      <c r="D3" s="78"/>
      <c r="E3" s="78" t="s">
        <v>127</v>
      </c>
      <c r="F3" s="78">
        <v>3</v>
      </c>
      <c r="G3" s="219"/>
      <c r="H3" s="219"/>
      <c r="I3" s="78" t="s">
        <v>128</v>
      </c>
      <c r="J3" s="78" t="s">
        <v>129</v>
      </c>
      <c r="L3" s="224"/>
      <c r="M3" s="225"/>
    </row>
    <row r="4" s="187" customFormat="1" ht="37" customHeight="1" spans="1:13">
      <c r="A4" s="78">
        <v>2</v>
      </c>
      <c r="B4" s="199" t="s">
        <v>130</v>
      </c>
      <c r="C4" s="199" t="s">
        <v>131</v>
      </c>
      <c r="D4" s="78"/>
      <c r="E4" s="78" t="s">
        <v>70</v>
      </c>
      <c r="F4" s="78">
        <v>3</v>
      </c>
      <c r="G4" s="219"/>
      <c r="H4" s="219"/>
      <c r="I4" s="78" t="s">
        <v>128</v>
      </c>
      <c r="J4" s="78"/>
      <c r="L4" s="224"/>
      <c r="M4" s="225"/>
    </row>
    <row r="5" s="187" customFormat="1" ht="37" customHeight="1" spans="1:13">
      <c r="A5" s="78">
        <v>3</v>
      </c>
      <c r="B5" s="199" t="s">
        <v>132</v>
      </c>
      <c r="C5" s="199" t="s">
        <v>133</v>
      </c>
      <c r="D5" s="78"/>
      <c r="E5" s="78" t="s">
        <v>70</v>
      </c>
      <c r="F5" s="78">
        <v>3</v>
      </c>
      <c r="G5" s="219"/>
      <c r="H5" s="219"/>
      <c r="I5" s="78" t="s">
        <v>128</v>
      </c>
      <c r="J5" s="78"/>
      <c r="L5" s="224"/>
      <c r="M5" s="225"/>
    </row>
    <row r="6" s="187" customFormat="1" ht="37" customHeight="1" spans="1:13">
      <c r="A6" s="78">
        <v>4</v>
      </c>
      <c r="B6" s="199" t="s">
        <v>134</v>
      </c>
      <c r="C6" s="199" t="s">
        <v>135</v>
      </c>
      <c r="D6" s="78"/>
      <c r="E6" s="78" t="s">
        <v>56</v>
      </c>
      <c r="F6" s="78">
        <v>3</v>
      </c>
      <c r="G6" s="219"/>
      <c r="H6" s="219"/>
      <c r="I6" s="78" t="s">
        <v>128</v>
      </c>
      <c r="J6" s="78"/>
      <c r="L6" s="224"/>
      <c r="M6" s="225"/>
    </row>
    <row r="7" s="187" customFormat="1" ht="37" customHeight="1" spans="1:13">
      <c r="A7" s="78">
        <v>5</v>
      </c>
      <c r="B7" s="199" t="s">
        <v>130</v>
      </c>
      <c r="C7" s="199" t="s">
        <v>136</v>
      </c>
      <c r="D7" s="78"/>
      <c r="E7" s="78" t="s">
        <v>70</v>
      </c>
      <c r="F7" s="78">
        <v>3</v>
      </c>
      <c r="G7" s="219"/>
      <c r="H7" s="219"/>
      <c r="I7" s="78" t="s">
        <v>128</v>
      </c>
      <c r="J7" s="78"/>
      <c r="L7" s="224"/>
      <c r="M7" s="225"/>
    </row>
    <row r="8" s="187" customFormat="1" ht="139" customHeight="1" spans="1:13">
      <c r="A8" s="78">
        <v>6</v>
      </c>
      <c r="B8" s="199" t="s">
        <v>137</v>
      </c>
      <c r="C8" s="220" t="s">
        <v>138</v>
      </c>
      <c r="D8" s="153"/>
      <c r="E8" s="78" t="s">
        <v>127</v>
      </c>
      <c r="F8" s="78">
        <v>4</v>
      </c>
      <c r="G8" s="219"/>
      <c r="H8" s="219"/>
      <c r="I8" s="78" t="s">
        <v>128</v>
      </c>
      <c r="J8" s="78"/>
      <c r="L8" s="224"/>
      <c r="M8" s="225"/>
    </row>
    <row r="9" s="187" customFormat="1" ht="37" customHeight="1" spans="1:13">
      <c r="A9" s="78">
        <v>7</v>
      </c>
      <c r="B9" s="199" t="s">
        <v>139</v>
      </c>
      <c r="C9" s="220" t="s">
        <v>140</v>
      </c>
      <c r="D9" s="153"/>
      <c r="E9" s="78" t="s">
        <v>56</v>
      </c>
      <c r="F9" s="78">
        <v>1</v>
      </c>
      <c r="G9" s="219"/>
      <c r="H9" s="219"/>
      <c r="I9" s="78" t="s">
        <v>128</v>
      </c>
      <c r="J9" s="78"/>
      <c r="L9" s="224"/>
      <c r="M9" s="225"/>
    </row>
    <row r="10" s="100" customFormat="1" ht="37" customHeight="1" spans="1:13">
      <c r="A10" s="78">
        <v>8</v>
      </c>
      <c r="B10" s="199" t="s">
        <v>141</v>
      </c>
      <c r="C10" s="220" t="s">
        <v>142</v>
      </c>
      <c r="D10" s="153"/>
      <c r="E10" s="78" t="s">
        <v>56</v>
      </c>
      <c r="F10" s="78">
        <v>10</v>
      </c>
      <c r="G10" s="219"/>
      <c r="H10" s="219"/>
      <c r="I10" s="78" t="s">
        <v>128</v>
      </c>
      <c r="J10" s="78"/>
      <c r="L10" s="224"/>
      <c r="M10" s="225"/>
    </row>
    <row r="11" s="187" customFormat="1" ht="37" customHeight="1" spans="1:13">
      <c r="A11" s="78">
        <v>9</v>
      </c>
      <c r="B11" s="199" t="s">
        <v>143</v>
      </c>
      <c r="C11" s="220" t="s">
        <v>144</v>
      </c>
      <c r="D11" s="153"/>
      <c r="E11" s="78" t="s">
        <v>70</v>
      </c>
      <c r="F11" s="78">
        <v>10</v>
      </c>
      <c r="G11" s="219"/>
      <c r="H11" s="219"/>
      <c r="I11" s="78" t="s">
        <v>128</v>
      </c>
      <c r="J11" s="78"/>
      <c r="L11" s="224"/>
      <c r="M11" s="225"/>
    </row>
    <row r="12" s="187" customFormat="1" ht="37" customHeight="1" spans="1:13">
      <c r="A12" s="78">
        <v>10</v>
      </c>
      <c r="B12" s="199" t="s">
        <v>145</v>
      </c>
      <c r="C12" s="221" t="s">
        <v>146</v>
      </c>
      <c r="D12" s="209"/>
      <c r="E12" s="78" t="s">
        <v>56</v>
      </c>
      <c r="F12" s="78">
        <v>16</v>
      </c>
      <c r="G12" s="219"/>
      <c r="H12" s="219"/>
      <c r="I12" s="78" t="s">
        <v>128</v>
      </c>
      <c r="J12" s="78"/>
      <c r="L12" s="224"/>
      <c r="M12" s="225"/>
    </row>
    <row r="13" s="187" customFormat="1" ht="37" customHeight="1" spans="1:13">
      <c r="A13" s="78">
        <v>11</v>
      </c>
      <c r="B13" s="199" t="s">
        <v>147</v>
      </c>
      <c r="C13" s="199" t="s">
        <v>148</v>
      </c>
      <c r="D13" s="78"/>
      <c r="E13" s="78" t="s">
        <v>70</v>
      </c>
      <c r="F13" s="78">
        <v>32</v>
      </c>
      <c r="G13" s="219"/>
      <c r="H13" s="219"/>
      <c r="I13" s="78" t="s">
        <v>128</v>
      </c>
      <c r="J13" s="78"/>
      <c r="L13" s="224"/>
      <c r="M13" s="225"/>
    </row>
    <row r="14" s="187" customFormat="1" ht="25" customHeight="1" spans="1:13">
      <c r="A14" s="78">
        <v>12</v>
      </c>
      <c r="B14" s="199" t="s">
        <v>149</v>
      </c>
      <c r="C14" s="199" t="s">
        <v>150</v>
      </c>
      <c r="D14" s="78"/>
      <c r="E14" s="78" t="s">
        <v>70</v>
      </c>
      <c r="F14" s="78">
        <v>10</v>
      </c>
      <c r="G14" s="219"/>
      <c r="H14" s="219"/>
      <c r="I14" s="78" t="s">
        <v>98</v>
      </c>
      <c r="J14" s="78"/>
      <c r="L14" s="226"/>
      <c r="M14" s="225"/>
    </row>
    <row r="15" customFormat="1" ht="25" customHeight="1" spans="1:13">
      <c r="A15" s="78">
        <v>13</v>
      </c>
      <c r="B15" s="195" t="s">
        <v>151</v>
      </c>
      <c r="C15" s="199" t="s">
        <v>152</v>
      </c>
      <c r="D15" s="78"/>
      <c r="E15" s="78" t="s">
        <v>101</v>
      </c>
      <c r="F15" s="78">
        <v>500</v>
      </c>
      <c r="G15" s="219"/>
      <c r="H15" s="219"/>
      <c r="I15" s="211" t="s">
        <v>102</v>
      </c>
      <c r="J15" s="78"/>
      <c r="L15" s="227"/>
      <c r="M15" s="225"/>
    </row>
    <row r="16" customFormat="1" ht="25" customHeight="1" spans="1:13">
      <c r="A16" s="78">
        <v>14</v>
      </c>
      <c r="B16" s="199" t="s">
        <v>99</v>
      </c>
      <c r="C16" s="199" t="s">
        <v>153</v>
      </c>
      <c r="D16" s="78"/>
      <c r="E16" s="78" t="s">
        <v>101</v>
      </c>
      <c r="F16" s="78">
        <v>500</v>
      </c>
      <c r="G16" s="219"/>
      <c r="H16" s="219"/>
      <c r="I16" s="211" t="s">
        <v>102</v>
      </c>
      <c r="J16" s="78"/>
      <c r="L16" s="227"/>
      <c r="M16" s="225"/>
    </row>
    <row r="17" customFormat="1" ht="25" customHeight="1" spans="1:13">
      <c r="A17" s="78">
        <v>15</v>
      </c>
      <c r="B17" s="199" t="s">
        <v>154</v>
      </c>
      <c r="C17" s="199" t="s">
        <v>155</v>
      </c>
      <c r="D17" s="78"/>
      <c r="E17" s="78" t="s">
        <v>101</v>
      </c>
      <c r="F17" s="78">
        <v>500</v>
      </c>
      <c r="G17" s="219"/>
      <c r="H17" s="219"/>
      <c r="I17" s="211" t="s">
        <v>102</v>
      </c>
      <c r="J17" s="78"/>
      <c r="L17" s="227"/>
      <c r="M17" s="225"/>
    </row>
    <row r="18" customFormat="1" ht="25" customHeight="1" spans="1:13">
      <c r="A18" s="78">
        <v>16</v>
      </c>
      <c r="B18" s="199" t="s">
        <v>99</v>
      </c>
      <c r="C18" s="199" t="s">
        <v>156</v>
      </c>
      <c r="D18" s="78"/>
      <c r="E18" s="78" t="s">
        <v>101</v>
      </c>
      <c r="F18" s="78">
        <v>200</v>
      </c>
      <c r="G18" s="219"/>
      <c r="H18" s="219"/>
      <c r="I18" s="211" t="s">
        <v>102</v>
      </c>
      <c r="J18" s="78" t="s">
        <v>157</v>
      </c>
      <c r="L18" s="227"/>
      <c r="M18" s="225"/>
    </row>
    <row r="19" customFormat="1" ht="37" customHeight="1" spans="1:13">
      <c r="A19" s="78">
        <v>16</v>
      </c>
      <c r="B19" s="199" t="s">
        <v>103</v>
      </c>
      <c r="C19" s="36" t="s">
        <v>104</v>
      </c>
      <c r="D19" s="78"/>
      <c r="E19" s="78" t="s">
        <v>101</v>
      </c>
      <c r="F19" s="78">
        <v>610</v>
      </c>
      <c r="G19" s="219"/>
      <c r="H19" s="219"/>
      <c r="I19" s="211" t="s">
        <v>105</v>
      </c>
      <c r="J19" s="78"/>
      <c r="L19" s="227"/>
      <c r="M19" s="225"/>
    </row>
    <row r="20" customFormat="1" ht="25" customHeight="1" spans="1:13">
      <c r="A20" s="78">
        <v>17</v>
      </c>
      <c r="B20" s="199" t="s">
        <v>158</v>
      </c>
      <c r="C20" s="78"/>
      <c r="D20" s="78"/>
      <c r="E20" s="78" t="s">
        <v>127</v>
      </c>
      <c r="F20" s="78">
        <v>1</v>
      </c>
      <c r="G20" s="219"/>
      <c r="H20" s="219"/>
      <c r="I20" s="78"/>
      <c r="J20" s="78"/>
      <c r="L20" s="227"/>
      <c r="M20" s="225"/>
    </row>
    <row r="21" ht="25" customHeight="1" spans="1:10">
      <c r="A21" s="54"/>
      <c r="B21" s="54" t="s">
        <v>108</v>
      </c>
      <c r="C21" s="202"/>
      <c r="D21" s="202"/>
      <c r="E21" s="203"/>
      <c r="F21" s="54"/>
      <c r="G21" s="54"/>
      <c r="H21" s="222"/>
      <c r="I21" s="228"/>
      <c r="J21" s="215"/>
    </row>
    <row r="22" ht="25" customHeight="1" spans="1:10">
      <c r="A22" s="54"/>
      <c r="B22" s="54" t="s">
        <v>109</v>
      </c>
      <c r="C22" s="202"/>
      <c r="D22" s="202"/>
      <c r="E22" s="203"/>
      <c r="F22" s="54"/>
      <c r="G22" s="54"/>
      <c r="H22" s="120"/>
      <c r="I22" s="229"/>
      <c r="J22" s="215"/>
    </row>
    <row r="23" ht="25" customHeight="1" spans="1:10">
      <c r="A23" s="54"/>
      <c r="B23" s="54" t="s">
        <v>110</v>
      </c>
      <c r="C23" s="202"/>
      <c r="D23" s="202"/>
      <c r="E23" s="203"/>
      <c r="F23" s="54"/>
      <c r="G23" s="54"/>
      <c r="H23" s="119"/>
      <c r="I23" s="229"/>
      <c r="J23" s="215"/>
    </row>
    <row r="24" ht="25" customHeight="1" spans="1:10">
      <c r="A24" s="54"/>
      <c r="B24" s="121" t="s">
        <v>111</v>
      </c>
      <c r="C24" s="121"/>
      <c r="D24" s="121"/>
      <c r="E24" s="206"/>
      <c r="F24" s="121"/>
      <c r="G24" s="59"/>
      <c r="H24" s="60"/>
      <c r="I24" s="229"/>
      <c r="J24" s="132"/>
    </row>
  </sheetData>
  <mergeCells count="6">
    <mergeCell ref="A1:J1"/>
    <mergeCell ref="B21:C21"/>
    <mergeCell ref="B22:C22"/>
    <mergeCell ref="B23:C23"/>
    <mergeCell ref="B24:C24"/>
    <mergeCell ref="G24:H24"/>
  </mergeCells>
  <printOptions horizontalCentered="1"/>
  <pageMargins left="0.75" right="0.75" top="0.98" bottom="0.98" header="0.51" footer="0.51"/>
  <pageSetup paperSize="9" scale="94" orientation="landscape" horizontalDpi="600" verticalDpi="6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8"/>
  <sheetViews>
    <sheetView zoomScale="90" zoomScaleNormal="90" workbookViewId="0">
      <pane ySplit="2" topLeftCell="A3" activePane="bottomLeft" state="frozen"/>
      <selection/>
      <selection pane="bottomLeft" activeCell="I13" sqref="I13"/>
    </sheetView>
  </sheetViews>
  <sheetFormatPr defaultColWidth="9" defaultRowHeight="15.5"/>
  <cols>
    <col min="1" max="1" width="5.16666666666667" style="188" customWidth="1"/>
    <col min="2" max="2" width="14.75" style="188" customWidth="1"/>
    <col min="3" max="3" width="36.6583333333333" style="189" customWidth="1"/>
    <col min="4" max="4" width="12.5" style="189" customWidth="1"/>
    <col min="5" max="5" width="6.08333333333333" style="190" customWidth="1"/>
    <col min="6" max="6" width="6.5" style="190" customWidth="1"/>
    <col min="7" max="7" width="9.58333333333333" style="188" customWidth="1"/>
    <col min="8" max="8" width="10.6666666666667" style="188" customWidth="1"/>
    <col min="9" max="9" width="11.6666666666667" style="188" customWidth="1"/>
    <col min="10" max="10" width="10.9166666666667" style="188" customWidth="1"/>
    <col min="11" max="11" width="9" style="188"/>
    <col min="12" max="13" width="9" style="191"/>
    <col min="14" max="16384" width="9" style="188"/>
  </cols>
  <sheetData>
    <row r="1" ht="29" customHeight="1" spans="1:10">
      <c r="A1" s="192" t="s">
        <v>159</v>
      </c>
      <c r="B1" s="193"/>
      <c r="C1" s="193"/>
      <c r="D1" s="193"/>
      <c r="E1" s="193"/>
      <c r="F1" s="193"/>
      <c r="G1" s="193"/>
      <c r="H1" s="193"/>
      <c r="I1" s="193"/>
      <c r="J1" s="207"/>
    </row>
    <row r="2" s="186" customFormat="1" ht="13" spans="1:13">
      <c r="A2" s="16" t="s">
        <v>3</v>
      </c>
      <c r="B2" s="16" t="s">
        <v>18</v>
      </c>
      <c r="C2" s="17" t="s">
        <v>19</v>
      </c>
      <c r="D2" s="17" t="s">
        <v>20</v>
      </c>
      <c r="E2" s="17" t="s">
        <v>21</v>
      </c>
      <c r="F2" s="16" t="s">
        <v>22</v>
      </c>
      <c r="G2" s="18" t="s">
        <v>23</v>
      </c>
      <c r="H2" s="18" t="s">
        <v>16</v>
      </c>
      <c r="I2" s="18" t="s">
        <v>24</v>
      </c>
      <c r="J2" s="61" t="s">
        <v>7</v>
      </c>
      <c r="L2" s="208"/>
      <c r="M2" s="208"/>
    </row>
    <row r="3" s="100" customFormat="1" ht="133" customHeight="1" spans="1:13">
      <c r="A3" s="194">
        <v>1</v>
      </c>
      <c r="B3" s="195" t="s">
        <v>160</v>
      </c>
      <c r="C3" s="196" t="s">
        <v>161</v>
      </c>
      <c r="D3" s="194"/>
      <c r="E3" s="194" t="s">
        <v>56</v>
      </c>
      <c r="F3" s="194">
        <v>2</v>
      </c>
      <c r="G3" s="197"/>
      <c r="H3" s="197"/>
      <c r="I3" s="78" t="s">
        <v>128</v>
      </c>
      <c r="J3" s="209"/>
      <c r="L3" s="210"/>
      <c r="M3" s="210"/>
    </row>
    <row r="4" s="100" customFormat="1" ht="37" customHeight="1" spans="1:13">
      <c r="A4" s="194">
        <f>A3+1</f>
        <v>2</v>
      </c>
      <c r="B4" s="195" t="s">
        <v>162</v>
      </c>
      <c r="C4" s="196" t="s">
        <v>161</v>
      </c>
      <c r="D4" s="194"/>
      <c r="E4" s="194" t="s">
        <v>56</v>
      </c>
      <c r="F4" s="194">
        <v>2</v>
      </c>
      <c r="G4" s="197"/>
      <c r="H4" s="197"/>
      <c r="I4" s="211" t="s">
        <v>128</v>
      </c>
      <c r="J4" s="209"/>
      <c r="L4" s="210"/>
      <c r="M4" s="210"/>
    </row>
    <row r="5" s="100" customFormat="1" ht="37" customHeight="1" spans="1:13">
      <c r="A5" s="194">
        <f t="shared" ref="A5:A14" si="0">A4+1</f>
        <v>3</v>
      </c>
      <c r="B5" s="195" t="s">
        <v>163</v>
      </c>
      <c r="C5" s="196" t="s">
        <v>164</v>
      </c>
      <c r="D5" s="198"/>
      <c r="E5" s="194" t="s">
        <v>56</v>
      </c>
      <c r="F5" s="194">
        <v>2</v>
      </c>
      <c r="G5" s="197"/>
      <c r="H5" s="197"/>
      <c r="I5" s="211" t="s">
        <v>128</v>
      </c>
      <c r="J5" s="209" t="s">
        <v>165</v>
      </c>
      <c r="L5" s="210"/>
      <c r="M5" s="210"/>
    </row>
    <row r="6" s="100" customFormat="1" ht="25" customHeight="1" spans="1:13">
      <c r="A6" s="194">
        <f t="shared" si="0"/>
        <v>4</v>
      </c>
      <c r="B6" s="195" t="s">
        <v>166</v>
      </c>
      <c r="C6" s="196" t="s">
        <v>167</v>
      </c>
      <c r="D6" s="198"/>
      <c r="E6" s="194" t="s">
        <v>127</v>
      </c>
      <c r="F6" s="194">
        <v>2</v>
      </c>
      <c r="G6" s="197"/>
      <c r="H6" s="197"/>
      <c r="I6" s="211" t="s">
        <v>128</v>
      </c>
      <c r="J6" s="209"/>
      <c r="L6" s="210"/>
      <c r="M6" s="210"/>
    </row>
    <row r="7" s="100" customFormat="1" ht="37" customHeight="1" spans="1:13">
      <c r="A7" s="194">
        <f t="shared" si="0"/>
        <v>5</v>
      </c>
      <c r="B7" s="195" t="s">
        <v>168</v>
      </c>
      <c r="C7" s="196" t="s">
        <v>169</v>
      </c>
      <c r="D7" s="198"/>
      <c r="E7" s="194" t="s">
        <v>127</v>
      </c>
      <c r="F7" s="194">
        <v>4</v>
      </c>
      <c r="G7" s="197"/>
      <c r="H7" s="197"/>
      <c r="I7" s="211" t="s">
        <v>128</v>
      </c>
      <c r="J7" s="212"/>
      <c r="L7" s="210"/>
      <c r="M7" s="210"/>
    </row>
    <row r="8" s="187" customFormat="1" ht="37" customHeight="1" spans="1:13">
      <c r="A8" s="194">
        <f t="shared" si="0"/>
        <v>6</v>
      </c>
      <c r="B8" s="195" t="s">
        <v>170</v>
      </c>
      <c r="C8" s="196" t="s">
        <v>171</v>
      </c>
      <c r="D8" s="198"/>
      <c r="E8" s="194" t="s">
        <v>127</v>
      </c>
      <c r="F8" s="194">
        <v>6</v>
      </c>
      <c r="G8" s="197"/>
      <c r="H8" s="197"/>
      <c r="I8" s="211" t="s">
        <v>128</v>
      </c>
      <c r="J8" s="212" t="s">
        <v>172</v>
      </c>
      <c r="L8" s="213"/>
      <c r="M8" s="210"/>
    </row>
    <row r="9" customFormat="1" ht="25" customHeight="1" spans="1:13">
      <c r="A9" s="194">
        <f t="shared" si="0"/>
        <v>7</v>
      </c>
      <c r="B9" s="195" t="s">
        <v>173</v>
      </c>
      <c r="C9" s="196" t="s">
        <v>174</v>
      </c>
      <c r="D9" s="198"/>
      <c r="E9" s="194" t="s">
        <v>127</v>
      </c>
      <c r="F9" s="194">
        <v>4</v>
      </c>
      <c r="G9" s="197"/>
      <c r="H9" s="197"/>
      <c r="I9" s="211" t="s">
        <v>128</v>
      </c>
      <c r="J9" s="212"/>
      <c r="L9" s="97"/>
      <c r="M9" s="210"/>
    </row>
    <row r="10" customFormat="1" ht="25" customHeight="1" spans="1:13">
      <c r="A10" s="194">
        <f t="shared" si="0"/>
        <v>8</v>
      </c>
      <c r="B10" s="195" t="s">
        <v>175</v>
      </c>
      <c r="C10" s="196" t="s">
        <v>176</v>
      </c>
      <c r="D10" s="198"/>
      <c r="E10" s="194" t="s">
        <v>127</v>
      </c>
      <c r="F10" s="194">
        <v>4</v>
      </c>
      <c r="G10" s="197"/>
      <c r="H10" s="197"/>
      <c r="I10" s="211" t="s">
        <v>128</v>
      </c>
      <c r="J10" s="152"/>
      <c r="L10" s="97"/>
      <c r="M10" s="210"/>
    </row>
    <row r="11" customFormat="1" ht="25" customHeight="1" spans="1:13">
      <c r="A11" s="194">
        <f t="shared" si="0"/>
        <v>9</v>
      </c>
      <c r="B11" s="195" t="s">
        <v>151</v>
      </c>
      <c r="C11" s="196" t="s">
        <v>177</v>
      </c>
      <c r="D11" s="198"/>
      <c r="E11" s="194" t="s">
        <v>101</v>
      </c>
      <c r="F11" s="194">
        <v>100</v>
      </c>
      <c r="G11" s="197"/>
      <c r="H11" s="197"/>
      <c r="I11" s="211" t="s">
        <v>102</v>
      </c>
      <c r="J11" s="214"/>
      <c r="L11" s="97"/>
      <c r="M11" s="210"/>
    </row>
    <row r="12" customFormat="1" ht="25" customHeight="1" spans="1:13">
      <c r="A12" s="194">
        <f t="shared" si="0"/>
        <v>10</v>
      </c>
      <c r="B12" s="199" t="s">
        <v>99</v>
      </c>
      <c r="C12" s="200" t="s">
        <v>156</v>
      </c>
      <c r="D12" s="201"/>
      <c r="E12" s="78" t="s">
        <v>101</v>
      </c>
      <c r="F12" s="78">
        <v>200</v>
      </c>
      <c r="G12" s="197"/>
      <c r="H12" s="197"/>
      <c r="I12" s="211" t="s">
        <v>102</v>
      </c>
      <c r="J12" s="214"/>
      <c r="L12" s="97"/>
      <c r="M12" s="210"/>
    </row>
    <row r="13" ht="25" customHeight="1" spans="1:13">
      <c r="A13" s="194">
        <f t="shared" si="0"/>
        <v>11</v>
      </c>
      <c r="B13" s="199" t="s">
        <v>103</v>
      </c>
      <c r="C13" s="36" t="s">
        <v>104</v>
      </c>
      <c r="D13" s="39"/>
      <c r="E13" s="201" t="s">
        <v>101</v>
      </c>
      <c r="F13" s="78">
        <v>500</v>
      </c>
      <c r="G13" s="197"/>
      <c r="H13" s="197"/>
      <c r="I13" s="211" t="s">
        <v>105</v>
      </c>
      <c r="J13" s="214"/>
      <c r="M13" s="210"/>
    </row>
    <row r="14" ht="25" customHeight="1" spans="1:13">
      <c r="A14" s="194">
        <f t="shared" si="0"/>
        <v>12</v>
      </c>
      <c r="B14" s="199" t="s">
        <v>106</v>
      </c>
      <c r="C14" s="200"/>
      <c r="D14" s="201"/>
      <c r="E14" s="78" t="s">
        <v>127</v>
      </c>
      <c r="F14" s="78">
        <v>1</v>
      </c>
      <c r="G14" s="197"/>
      <c r="H14" s="197"/>
      <c r="I14" s="211"/>
      <c r="J14" s="214"/>
      <c r="M14" s="210"/>
    </row>
    <row r="15" ht="25" customHeight="1" spans="1:10">
      <c r="A15" s="54"/>
      <c r="B15" s="54" t="s">
        <v>108</v>
      </c>
      <c r="C15" s="202"/>
      <c r="D15" s="202"/>
      <c r="E15" s="203"/>
      <c r="F15" s="54"/>
      <c r="G15" s="54"/>
      <c r="H15" s="204"/>
      <c r="I15" s="206"/>
      <c r="J15" s="215"/>
    </row>
    <row r="16" ht="25" customHeight="1" spans="1:10">
      <c r="A16" s="54"/>
      <c r="B16" s="54" t="s">
        <v>109</v>
      </c>
      <c r="C16" s="202"/>
      <c r="D16" s="202"/>
      <c r="E16" s="203"/>
      <c r="F16" s="54"/>
      <c r="G16" s="54"/>
      <c r="H16" s="205"/>
      <c r="I16" s="206"/>
      <c r="J16" s="215"/>
    </row>
    <row r="17" ht="25" customHeight="1" spans="1:10">
      <c r="A17" s="54"/>
      <c r="B17" s="54" t="s">
        <v>110</v>
      </c>
      <c r="C17" s="202"/>
      <c r="D17" s="202"/>
      <c r="E17" s="203"/>
      <c r="F17" s="54"/>
      <c r="G17" s="54"/>
      <c r="H17" s="119"/>
      <c r="I17" s="206"/>
      <c r="J17" s="215"/>
    </row>
    <row r="18" ht="25" customHeight="1" spans="1:10">
      <c r="A18" s="54"/>
      <c r="B18" s="121" t="s">
        <v>111</v>
      </c>
      <c r="C18" s="121"/>
      <c r="D18" s="121"/>
      <c r="E18" s="206"/>
      <c r="F18" s="121"/>
      <c r="G18" s="59"/>
      <c r="H18" s="60"/>
      <c r="I18" s="121"/>
      <c r="J18" s="132"/>
    </row>
  </sheetData>
  <mergeCells count="6">
    <mergeCell ref="A1:J1"/>
    <mergeCell ref="B15:C15"/>
    <mergeCell ref="B16:C16"/>
    <mergeCell ref="B17:C17"/>
    <mergeCell ref="B18:C18"/>
    <mergeCell ref="G18:H18"/>
  </mergeCells>
  <printOptions horizontalCentered="1"/>
  <pageMargins left="0.751388888888889" right="0.751388888888889" top="0.783333333333333" bottom="0.783333333333333" header="0.511805555555556" footer="0.511805555555556"/>
  <pageSetup paperSize="9" scale="94" orientation="landscape" horizontalDpi="600" verticalDpi="6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8"/>
  <sheetViews>
    <sheetView zoomScale="85" zoomScaleNormal="85" workbookViewId="0">
      <pane ySplit="2" topLeftCell="A3" activePane="bottomLeft" state="frozen"/>
      <selection/>
      <selection pane="bottomLeft" activeCell="C7" sqref="C7"/>
    </sheetView>
  </sheetViews>
  <sheetFormatPr defaultColWidth="8.16666666666667" defaultRowHeight="15"/>
  <cols>
    <col min="1" max="1" width="8.58333333333333" style="140" customWidth="1"/>
    <col min="2" max="2" width="13.8166666666667" style="141" customWidth="1"/>
    <col min="3" max="3" width="37.55" style="141" customWidth="1"/>
    <col min="4" max="4" width="10.5833333333333" style="140" customWidth="1"/>
    <col min="5" max="5" width="6.175" style="140" customWidth="1"/>
    <col min="6" max="6" width="6.375" style="140" customWidth="1"/>
    <col min="7" max="7" width="10.6666666666667" style="141"/>
    <col min="8" max="8" width="12.5416666666667" style="141" customWidth="1"/>
    <col min="9" max="9" width="13.0833333333333" style="140" customWidth="1"/>
    <col min="10" max="10" width="9.01666666666667" style="141" customWidth="1"/>
    <col min="11" max="11" width="8.16666666666667" style="99"/>
    <col min="12" max="13" width="8.16666666666667" style="142"/>
    <col min="14" max="16384" width="8.16666666666667" style="99"/>
  </cols>
  <sheetData>
    <row r="1" ht="31" customHeight="1" spans="1:10">
      <c r="A1" s="143" t="s">
        <v>13</v>
      </c>
      <c r="B1" s="143"/>
      <c r="C1" s="143"/>
      <c r="D1" s="143"/>
      <c r="E1" s="143"/>
      <c r="F1" s="143"/>
      <c r="G1" s="143"/>
      <c r="H1" s="143"/>
      <c r="I1" s="143"/>
      <c r="J1" s="143"/>
    </row>
    <row r="2" s="135" customFormat="1" ht="13" spans="1:13">
      <c r="A2" s="16" t="s">
        <v>3</v>
      </c>
      <c r="B2" s="16" t="s">
        <v>18</v>
      </c>
      <c r="C2" s="17" t="s">
        <v>19</v>
      </c>
      <c r="D2" s="17" t="s">
        <v>20</v>
      </c>
      <c r="E2" s="17" t="s">
        <v>21</v>
      </c>
      <c r="F2" s="16" t="s">
        <v>22</v>
      </c>
      <c r="G2" s="18" t="s">
        <v>23</v>
      </c>
      <c r="H2" s="18" t="s">
        <v>16</v>
      </c>
      <c r="I2" s="18" t="s">
        <v>24</v>
      </c>
      <c r="J2" s="61" t="s">
        <v>7</v>
      </c>
      <c r="L2" s="142"/>
      <c r="M2" s="142"/>
    </row>
    <row r="3" ht="25" customHeight="1" spans="1:10">
      <c r="A3" s="144" t="s">
        <v>178</v>
      </c>
      <c r="B3" s="145" t="s">
        <v>179</v>
      </c>
      <c r="C3" s="146"/>
      <c r="D3" s="147"/>
      <c r="E3" s="147"/>
      <c r="F3" s="147"/>
      <c r="G3" s="148"/>
      <c r="H3" s="148"/>
      <c r="I3" s="147"/>
      <c r="J3" s="146"/>
    </row>
    <row r="4" ht="69" customHeight="1" spans="1:10">
      <c r="A4" s="149">
        <v>1</v>
      </c>
      <c r="B4" s="150" t="s">
        <v>180</v>
      </c>
      <c r="C4" s="151" t="s">
        <v>181</v>
      </c>
      <c r="D4" s="152"/>
      <c r="E4" s="152" t="s">
        <v>56</v>
      </c>
      <c r="F4" s="153">
        <v>1</v>
      </c>
      <c r="G4" s="148"/>
      <c r="H4" s="148"/>
      <c r="I4" s="152" t="s">
        <v>182</v>
      </c>
      <c r="J4" s="180"/>
    </row>
    <row r="5" ht="74" customHeight="1" spans="1:10">
      <c r="A5" s="149">
        <v>2</v>
      </c>
      <c r="B5" s="150" t="s">
        <v>183</v>
      </c>
      <c r="C5" s="151" t="s">
        <v>184</v>
      </c>
      <c r="D5" s="152"/>
      <c r="E5" s="152" t="s">
        <v>185</v>
      </c>
      <c r="F5" s="153">
        <v>32</v>
      </c>
      <c r="G5" s="148"/>
      <c r="H5" s="148"/>
      <c r="I5" s="152" t="s">
        <v>182</v>
      </c>
      <c r="J5" s="180"/>
    </row>
    <row r="6" ht="43" customHeight="1" spans="1:10">
      <c r="A6" s="149">
        <v>3</v>
      </c>
      <c r="B6" s="150" t="s">
        <v>186</v>
      </c>
      <c r="C6" s="151" t="s">
        <v>187</v>
      </c>
      <c r="D6" s="152"/>
      <c r="E6" s="152" t="s">
        <v>70</v>
      </c>
      <c r="F6" s="153">
        <v>1</v>
      </c>
      <c r="G6" s="148"/>
      <c r="H6" s="148"/>
      <c r="I6" s="152"/>
      <c r="J6" s="180"/>
    </row>
    <row r="7" ht="39" customHeight="1" spans="1:10">
      <c r="A7" s="149">
        <v>4</v>
      </c>
      <c r="B7" s="150" t="s">
        <v>188</v>
      </c>
      <c r="C7" s="151" t="s">
        <v>189</v>
      </c>
      <c r="D7" s="152"/>
      <c r="E7" s="152" t="s">
        <v>70</v>
      </c>
      <c r="F7" s="153">
        <v>1</v>
      </c>
      <c r="G7" s="148"/>
      <c r="H7" s="148"/>
      <c r="I7" s="152" t="s">
        <v>190</v>
      </c>
      <c r="J7" s="180"/>
    </row>
    <row r="8" ht="25" customHeight="1" spans="1:10">
      <c r="A8" s="149">
        <v>5</v>
      </c>
      <c r="B8" s="154" t="s">
        <v>191</v>
      </c>
      <c r="C8" s="151" t="s">
        <v>192</v>
      </c>
      <c r="D8" s="152"/>
      <c r="E8" s="152" t="s">
        <v>193</v>
      </c>
      <c r="F8" s="153">
        <v>1</v>
      </c>
      <c r="G8" s="148"/>
      <c r="H8" s="148"/>
      <c r="I8" s="152"/>
      <c r="J8" s="177"/>
    </row>
    <row r="9" ht="25" customHeight="1" spans="1:10">
      <c r="A9" s="149">
        <v>6</v>
      </c>
      <c r="B9" s="155" t="s">
        <v>194</v>
      </c>
      <c r="C9" s="156"/>
      <c r="D9" s="157"/>
      <c r="E9" s="152" t="s">
        <v>193</v>
      </c>
      <c r="F9" s="153">
        <v>1</v>
      </c>
      <c r="G9" s="148"/>
      <c r="H9" s="148"/>
      <c r="I9" s="152"/>
      <c r="J9" s="177"/>
    </row>
    <row r="10" ht="25" customHeight="1" spans="1:10">
      <c r="A10" s="144" t="s">
        <v>195</v>
      </c>
      <c r="B10" s="145" t="s">
        <v>196</v>
      </c>
      <c r="C10" s="146"/>
      <c r="D10" s="147"/>
      <c r="E10" s="147"/>
      <c r="F10" s="147"/>
      <c r="G10" s="148"/>
      <c r="H10" s="148"/>
      <c r="I10" s="147"/>
      <c r="J10" s="146"/>
    </row>
    <row r="11" ht="25" customHeight="1" spans="1:10">
      <c r="A11" s="149">
        <v>1</v>
      </c>
      <c r="B11" s="150" t="s">
        <v>197</v>
      </c>
      <c r="C11" s="151" t="s">
        <v>198</v>
      </c>
      <c r="D11" s="152"/>
      <c r="E11" s="152" t="s">
        <v>70</v>
      </c>
      <c r="F11" s="153">
        <v>1</v>
      </c>
      <c r="G11" s="148"/>
      <c r="H11" s="148"/>
      <c r="I11" s="152" t="s">
        <v>190</v>
      </c>
      <c r="J11" s="180"/>
    </row>
    <row r="12" ht="25" customHeight="1" spans="1:10">
      <c r="A12" s="149">
        <v>2</v>
      </c>
      <c r="B12" s="155" t="s">
        <v>199</v>
      </c>
      <c r="C12" s="156" t="s">
        <v>200</v>
      </c>
      <c r="D12" s="152"/>
      <c r="E12" s="152" t="s">
        <v>56</v>
      </c>
      <c r="F12" s="153">
        <v>1</v>
      </c>
      <c r="G12" s="148"/>
      <c r="H12" s="148"/>
      <c r="I12" s="152" t="s">
        <v>190</v>
      </c>
      <c r="J12" s="180"/>
    </row>
    <row r="13" ht="25" customHeight="1" spans="1:10">
      <c r="A13" s="149">
        <v>3</v>
      </c>
      <c r="B13" s="150" t="s">
        <v>201</v>
      </c>
      <c r="C13" s="151" t="s">
        <v>202</v>
      </c>
      <c r="D13" s="152"/>
      <c r="E13" s="152" t="s">
        <v>70</v>
      </c>
      <c r="F13" s="153">
        <v>3</v>
      </c>
      <c r="G13" s="148"/>
      <c r="H13" s="148"/>
      <c r="I13" s="152"/>
      <c r="J13" s="180"/>
    </row>
    <row r="14" ht="25" customHeight="1" spans="1:10">
      <c r="A14" s="149">
        <v>4</v>
      </c>
      <c r="B14" s="155" t="s">
        <v>203</v>
      </c>
      <c r="C14" s="156"/>
      <c r="D14" s="157"/>
      <c r="E14" s="152" t="s">
        <v>70</v>
      </c>
      <c r="F14" s="153">
        <v>1</v>
      </c>
      <c r="G14" s="148"/>
      <c r="H14" s="148"/>
      <c r="I14" s="152"/>
      <c r="J14" s="180"/>
    </row>
    <row r="15" s="136" customFormat="1" ht="25" customHeight="1" spans="1:13">
      <c r="A15" s="144" t="s">
        <v>204</v>
      </c>
      <c r="B15" s="145" t="s">
        <v>205</v>
      </c>
      <c r="C15" s="158"/>
      <c r="D15" s="144"/>
      <c r="E15" s="144"/>
      <c r="F15" s="144"/>
      <c r="G15" s="148"/>
      <c r="H15" s="148"/>
      <c r="I15" s="144"/>
      <c r="J15" s="158"/>
      <c r="L15" s="181"/>
      <c r="M15" s="142"/>
    </row>
    <row r="16" ht="25" customHeight="1" spans="1:10">
      <c r="A16" s="149">
        <v>1</v>
      </c>
      <c r="B16" s="151" t="s">
        <v>206</v>
      </c>
      <c r="C16" s="154" t="s">
        <v>207</v>
      </c>
      <c r="D16" s="152"/>
      <c r="E16" s="152" t="s">
        <v>208</v>
      </c>
      <c r="F16" s="149">
        <v>2</v>
      </c>
      <c r="G16" s="148"/>
      <c r="H16" s="148"/>
      <c r="I16" s="152" t="s">
        <v>209</v>
      </c>
      <c r="J16" s="177"/>
    </row>
    <row r="17" ht="25" customHeight="1" spans="1:10">
      <c r="A17" s="149">
        <v>2</v>
      </c>
      <c r="B17" s="151" t="s">
        <v>206</v>
      </c>
      <c r="C17" s="154" t="s">
        <v>210</v>
      </c>
      <c r="D17" s="152"/>
      <c r="E17" s="152" t="s">
        <v>208</v>
      </c>
      <c r="F17" s="149">
        <v>2</v>
      </c>
      <c r="G17" s="148"/>
      <c r="H17" s="148"/>
      <c r="I17" s="152" t="s">
        <v>209</v>
      </c>
      <c r="J17" s="177"/>
    </row>
    <row r="18" ht="25" customHeight="1" spans="1:10">
      <c r="A18" s="149">
        <v>3</v>
      </c>
      <c r="B18" s="151" t="s">
        <v>211</v>
      </c>
      <c r="C18" s="154" t="s">
        <v>212</v>
      </c>
      <c r="D18" s="152"/>
      <c r="E18" s="152" t="s">
        <v>208</v>
      </c>
      <c r="F18" s="149">
        <v>37</v>
      </c>
      <c r="G18" s="148"/>
      <c r="H18" s="148"/>
      <c r="I18" s="152" t="s">
        <v>209</v>
      </c>
      <c r="J18" s="177"/>
    </row>
    <row r="19" ht="25" customHeight="1" spans="1:10">
      <c r="A19" s="149">
        <v>4</v>
      </c>
      <c r="B19" s="151" t="s">
        <v>213</v>
      </c>
      <c r="C19" s="154" t="s">
        <v>214</v>
      </c>
      <c r="D19" s="152"/>
      <c r="E19" s="152" t="s">
        <v>28</v>
      </c>
      <c r="F19" s="149">
        <v>1</v>
      </c>
      <c r="G19" s="148"/>
      <c r="H19" s="148"/>
      <c r="I19" s="152" t="s">
        <v>209</v>
      </c>
      <c r="J19" s="177"/>
    </row>
    <row r="20" ht="25" customHeight="1" spans="1:10">
      <c r="A20" s="149">
        <v>5</v>
      </c>
      <c r="B20" s="151" t="s">
        <v>215</v>
      </c>
      <c r="C20" s="154" t="s">
        <v>216</v>
      </c>
      <c r="D20" s="152"/>
      <c r="E20" s="152" t="s">
        <v>70</v>
      </c>
      <c r="F20" s="149">
        <v>37</v>
      </c>
      <c r="G20" s="148"/>
      <c r="H20" s="148"/>
      <c r="I20" s="152" t="s">
        <v>209</v>
      </c>
      <c r="J20" s="177"/>
    </row>
    <row r="21" ht="25" customHeight="1" spans="1:10">
      <c r="A21" s="149">
        <v>6</v>
      </c>
      <c r="B21" s="154" t="s">
        <v>217</v>
      </c>
      <c r="C21" s="154" t="s">
        <v>218</v>
      </c>
      <c r="D21" s="152"/>
      <c r="E21" s="152" t="s">
        <v>219</v>
      </c>
      <c r="F21" s="149">
        <v>100</v>
      </c>
      <c r="G21" s="148"/>
      <c r="H21" s="148"/>
      <c r="I21" s="152"/>
      <c r="J21" s="177"/>
    </row>
    <row r="22" s="137" customFormat="1" ht="25" hidden="1" customHeight="1" spans="1:13">
      <c r="A22" s="159" t="s">
        <v>220</v>
      </c>
      <c r="B22" s="160" t="s">
        <v>221</v>
      </c>
      <c r="C22" s="161"/>
      <c r="D22" s="159"/>
      <c r="E22" s="159"/>
      <c r="F22" s="159"/>
      <c r="G22" s="148"/>
      <c r="H22" s="148"/>
      <c r="I22" s="159"/>
      <c r="J22" s="161"/>
      <c r="L22" s="142"/>
      <c r="M22" s="142"/>
    </row>
    <row r="23" s="138" customFormat="1" ht="25" hidden="1" customHeight="1" spans="1:13">
      <c r="A23" s="159">
        <v>1</v>
      </c>
      <c r="B23" s="162" t="s">
        <v>222</v>
      </c>
      <c r="C23" s="163" t="s">
        <v>223</v>
      </c>
      <c r="D23" s="164"/>
      <c r="E23" s="165" t="s">
        <v>127</v>
      </c>
      <c r="F23" s="165">
        <v>1</v>
      </c>
      <c r="G23" s="148"/>
      <c r="H23" s="148"/>
      <c r="I23" s="164"/>
      <c r="J23" s="163"/>
      <c r="L23" s="182"/>
      <c r="M23" s="142"/>
    </row>
    <row r="24" s="138" customFormat="1" ht="25" hidden="1" customHeight="1" spans="1:13">
      <c r="A24" s="159">
        <v>2</v>
      </c>
      <c r="B24" s="162" t="s">
        <v>224</v>
      </c>
      <c r="C24" s="163" t="s">
        <v>225</v>
      </c>
      <c r="D24" s="164"/>
      <c r="E24" s="164" t="s">
        <v>127</v>
      </c>
      <c r="F24" s="164">
        <v>1</v>
      </c>
      <c r="G24" s="148"/>
      <c r="H24" s="148"/>
      <c r="I24" s="164"/>
      <c r="J24" s="163"/>
      <c r="L24" s="182"/>
      <c r="M24" s="142"/>
    </row>
    <row r="25" s="138" customFormat="1" ht="25" hidden="1" customHeight="1" spans="1:13">
      <c r="A25" s="159">
        <v>3</v>
      </c>
      <c r="B25" s="166" t="s">
        <v>226</v>
      </c>
      <c r="C25" s="163" t="s">
        <v>227</v>
      </c>
      <c r="D25" s="164"/>
      <c r="E25" s="159" t="s">
        <v>70</v>
      </c>
      <c r="F25" s="159">
        <v>4</v>
      </c>
      <c r="G25" s="148"/>
      <c r="H25" s="148"/>
      <c r="I25" s="164"/>
      <c r="J25" s="163"/>
      <c r="L25" s="182"/>
      <c r="M25" s="142"/>
    </row>
    <row r="26" s="138" customFormat="1" ht="25" hidden="1" customHeight="1" spans="1:13">
      <c r="A26" s="159">
        <v>4</v>
      </c>
      <c r="B26" s="162" t="s">
        <v>228</v>
      </c>
      <c r="C26" s="162" t="s">
        <v>229</v>
      </c>
      <c r="D26" s="165"/>
      <c r="E26" s="164" t="s">
        <v>127</v>
      </c>
      <c r="F26" s="164">
        <v>1</v>
      </c>
      <c r="G26" s="148"/>
      <c r="H26" s="148"/>
      <c r="I26" s="164"/>
      <c r="J26" s="163"/>
      <c r="L26" s="182"/>
      <c r="M26" s="142"/>
    </row>
    <row r="27" s="138" customFormat="1" ht="25" hidden="1" customHeight="1" spans="1:13">
      <c r="A27" s="159">
        <v>5</v>
      </c>
      <c r="B27" s="167" t="s">
        <v>230</v>
      </c>
      <c r="C27" s="168" t="s">
        <v>231</v>
      </c>
      <c r="D27" s="169"/>
      <c r="E27" s="169" t="s">
        <v>56</v>
      </c>
      <c r="F27" s="169">
        <v>1</v>
      </c>
      <c r="G27" s="148"/>
      <c r="H27" s="148"/>
      <c r="I27" s="164"/>
      <c r="J27" s="163"/>
      <c r="L27" s="182"/>
      <c r="M27" s="142"/>
    </row>
    <row r="28" s="138" customFormat="1" ht="25" hidden="1" customHeight="1" spans="1:13">
      <c r="A28" s="159">
        <v>6</v>
      </c>
      <c r="B28" s="168" t="s">
        <v>232</v>
      </c>
      <c r="C28" s="166" t="s">
        <v>233</v>
      </c>
      <c r="D28" s="164"/>
      <c r="E28" s="164" t="s">
        <v>127</v>
      </c>
      <c r="F28" s="164">
        <v>1</v>
      </c>
      <c r="G28" s="148"/>
      <c r="H28" s="148"/>
      <c r="I28" s="164"/>
      <c r="J28" s="183"/>
      <c r="L28" s="182"/>
      <c r="M28" s="142"/>
    </row>
    <row r="29" s="138" customFormat="1" ht="25" hidden="1" customHeight="1" spans="1:13">
      <c r="A29" s="159">
        <v>7</v>
      </c>
      <c r="B29" s="163" t="s">
        <v>234</v>
      </c>
      <c r="C29" s="163" t="s">
        <v>235</v>
      </c>
      <c r="D29" s="164"/>
      <c r="E29" s="164" t="s">
        <v>70</v>
      </c>
      <c r="F29" s="164">
        <v>1</v>
      </c>
      <c r="G29" s="148"/>
      <c r="H29" s="148"/>
      <c r="I29" s="164"/>
      <c r="J29" s="163"/>
      <c r="L29" s="182"/>
      <c r="M29" s="142"/>
    </row>
    <row r="30" s="137" customFormat="1" ht="25" hidden="1" customHeight="1" spans="1:13">
      <c r="A30" s="159">
        <v>8</v>
      </c>
      <c r="B30" s="162" t="s">
        <v>236</v>
      </c>
      <c r="C30" s="166" t="s">
        <v>237</v>
      </c>
      <c r="D30" s="164"/>
      <c r="E30" s="164" t="s">
        <v>127</v>
      </c>
      <c r="F30" s="164">
        <v>1</v>
      </c>
      <c r="G30" s="148"/>
      <c r="H30" s="148"/>
      <c r="I30" s="164"/>
      <c r="J30" s="163"/>
      <c r="L30" s="142"/>
      <c r="M30" s="142"/>
    </row>
    <row r="31" s="137" customFormat="1" ht="25" hidden="1" customHeight="1" spans="1:13">
      <c r="A31" s="159">
        <v>9</v>
      </c>
      <c r="B31" s="162" t="s">
        <v>238</v>
      </c>
      <c r="C31" s="166" t="s">
        <v>239</v>
      </c>
      <c r="D31" s="164"/>
      <c r="E31" s="164" t="s">
        <v>56</v>
      </c>
      <c r="F31" s="164">
        <v>1</v>
      </c>
      <c r="G31" s="148"/>
      <c r="H31" s="148"/>
      <c r="I31" s="164"/>
      <c r="J31" s="161"/>
      <c r="L31" s="142"/>
      <c r="M31" s="142"/>
    </row>
    <row r="32" s="137" customFormat="1" ht="25" hidden="1" customHeight="1" spans="1:13">
      <c r="A32" s="159">
        <v>10</v>
      </c>
      <c r="B32" s="163" t="s">
        <v>240</v>
      </c>
      <c r="C32" s="166" t="s">
        <v>241</v>
      </c>
      <c r="D32" s="164"/>
      <c r="E32" s="164" t="s">
        <v>70</v>
      </c>
      <c r="F32" s="164">
        <v>1</v>
      </c>
      <c r="G32" s="148"/>
      <c r="H32" s="148"/>
      <c r="I32" s="164"/>
      <c r="J32" s="161"/>
      <c r="L32" s="142"/>
      <c r="M32" s="142"/>
    </row>
    <row r="33" s="137" customFormat="1" ht="25" hidden="1" customHeight="1" spans="1:13">
      <c r="A33" s="159">
        <v>11</v>
      </c>
      <c r="B33" s="163" t="s">
        <v>242</v>
      </c>
      <c r="C33" s="166" t="s">
        <v>243</v>
      </c>
      <c r="D33" s="164"/>
      <c r="E33" s="164" t="s">
        <v>56</v>
      </c>
      <c r="F33" s="159">
        <v>1</v>
      </c>
      <c r="G33" s="148"/>
      <c r="H33" s="148"/>
      <c r="I33" s="164"/>
      <c r="J33" s="161"/>
      <c r="L33" s="142"/>
      <c r="M33" s="142"/>
    </row>
    <row r="34" s="137" customFormat="1" ht="25" hidden="1" customHeight="1" spans="1:13">
      <c r="A34" s="159"/>
      <c r="B34" s="170" t="s">
        <v>244</v>
      </c>
      <c r="C34" s="163"/>
      <c r="D34" s="164"/>
      <c r="E34" s="171"/>
      <c r="F34" s="171"/>
      <c r="G34" s="148"/>
      <c r="H34" s="148"/>
      <c r="I34" s="164"/>
      <c r="J34" s="161"/>
      <c r="L34" s="142"/>
      <c r="M34" s="142"/>
    </row>
    <row r="35" s="136" customFormat="1" ht="25" customHeight="1" spans="1:13">
      <c r="A35" s="144" t="s">
        <v>245</v>
      </c>
      <c r="B35" s="145" t="s">
        <v>246</v>
      </c>
      <c r="C35" s="158"/>
      <c r="D35" s="144"/>
      <c r="E35" s="144"/>
      <c r="F35" s="144"/>
      <c r="G35" s="148"/>
      <c r="H35" s="148"/>
      <c r="I35" s="144"/>
      <c r="J35" s="158"/>
      <c r="L35" s="181"/>
      <c r="M35" s="142"/>
    </row>
    <row r="36" ht="25" customHeight="1" spans="1:10">
      <c r="A36" s="149">
        <v>1</v>
      </c>
      <c r="B36" s="151" t="s">
        <v>247</v>
      </c>
      <c r="C36" s="154" t="s">
        <v>248</v>
      </c>
      <c r="D36" s="152"/>
      <c r="E36" s="152" t="s">
        <v>249</v>
      </c>
      <c r="F36" s="149">
        <v>40</v>
      </c>
      <c r="G36" s="148"/>
      <c r="H36" s="148"/>
      <c r="I36" s="152" t="s">
        <v>250</v>
      </c>
      <c r="J36" s="184" t="s">
        <v>251</v>
      </c>
    </row>
    <row r="37" ht="25" customHeight="1" spans="1:10">
      <c r="A37" s="149">
        <v>2</v>
      </c>
      <c r="B37" s="151" t="s">
        <v>252</v>
      </c>
      <c r="C37" s="154" t="s">
        <v>253</v>
      </c>
      <c r="D37" s="152"/>
      <c r="E37" s="152" t="s">
        <v>254</v>
      </c>
      <c r="F37" s="149">
        <v>40</v>
      </c>
      <c r="G37" s="148"/>
      <c r="H37" s="148"/>
      <c r="I37" s="152" t="s">
        <v>250</v>
      </c>
      <c r="J37" s="185"/>
    </row>
    <row r="38" ht="25" customHeight="1" spans="1:10">
      <c r="A38" s="149">
        <v>3</v>
      </c>
      <c r="B38" s="151" t="s">
        <v>255</v>
      </c>
      <c r="C38" s="154" t="s">
        <v>256</v>
      </c>
      <c r="D38" s="152"/>
      <c r="E38" s="152" t="s">
        <v>28</v>
      </c>
      <c r="F38" s="149">
        <v>1</v>
      </c>
      <c r="G38" s="148"/>
      <c r="H38" s="148"/>
      <c r="I38" s="152"/>
      <c r="J38" s="177"/>
    </row>
    <row r="39" ht="25" customHeight="1" spans="1:10">
      <c r="A39" s="149">
        <v>4</v>
      </c>
      <c r="B39" s="151" t="s">
        <v>257</v>
      </c>
      <c r="C39" s="154" t="s">
        <v>258</v>
      </c>
      <c r="D39" s="152"/>
      <c r="E39" s="152" t="s">
        <v>101</v>
      </c>
      <c r="F39" s="149">
        <v>40</v>
      </c>
      <c r="G39" s="148"/>
      <c r="H39" s="148"/>
      <c r="I39" s="152"/>
      <c r="J39" s="177"/>
    </row>
    <row r="40" ht="25" customHeight="1" spans="1:10">
      <c r="A40" s="149">
        <v>5</v>
      </c>
      <c r="B40" s="151" t="s">
        <v>217</v>
      </c>
      <c r="C40" s="154" t="s">
        <v>218</v>
      </c>
      <c r="D40" s="152"/>
      <c r="E40" s="152" t="s">
        <v>259</v>
      </c>
      <c r="F40" s="149">
        <v>200</v>
      </c>
      <c r="G40" s="148"/>
      <c r="H40" s="148"/>
      <c r="I40" s="152"/>
      <c r="J40" s="177"/>
    </row>
    <row r="41" ht="25" customHeight="1" spans="1:10">
      <c r="A41" s="149">
        <v>6</v>
      </c>
      <c r="B41" s="151" t="s">
        <v>217</v>
      </c>
      <c r="C41" s="154" t="s">
        <v>260</v>
      </c>
      <c r="D41" s="152"/>
      <c r="E41" s="152" t="s">
        <v>259</v>
      </c>
      <c r="F41" s="149">
        <v>50</v>
      </c>
      <c r="G41" s="148"/>
      <c r="H41" s="148"/>
      <c r="I41" s="152"/>
      <c r="J41" s="177"/>
    </row>
    <row r="42" ht="25" customHeight="1" spans="1:10">
      <c r="A42" s="149">
        <v>7</v>
      </c>
      <c r="B42" s="151" t="s">
        <v>261</v>
      </c>
      <c r="C42" s="154" t="s">
        <v>262</v>
      </c>
      <c r="D42" s="152"/>
      <c r="E42" s="152" t="s">
        <v>70</v>
      </c>
      <c r="F42" s="149">
        <v>40</v>
      </c>
      <c r="G42" s="148"/>
      <c r="H42" s="148"/>
      <c r="I42" s="152"/>
      <c r="J42" s="177"/>
    </row>
    <row r="43" ht="25" customHeight="1" spans="1:10">
      <c r="A43" s="149">
        <v>8</v>
      </c>
      <c r="B43" s="151" t="s">
        <v>263</v>
      </c>
      <c r="C43" s="154" t="s">
        <v>264</v>
      </c>
      <c r="D43" s="152"/>
      <c r="E43" s="152" t="s">
        <v>259</v>
      </c>
      <c r="F43" s="149">
        <v>30</v>
      </c>
      <c r="G43" s="148"/>
      <c r="H43" s="148"/>
      <c r="I43" s="152"/>
      <c r="J43" s="177"/>
    </row>
    <row r="44" customFormat="1" ht="25" customHeight="1" spans="1:13">
      <c r="A44" s="149">
        <v>9</v>
      </c>
      <c r="B44" s="151" t="s">
        <v>265</v>
      </c>
      <c r="C44" s="172"/>
      <c r="D44" s="153"/>
      <c r="E44" s="147" t="s">
        <v>193</v>
      </c>
      <c r="F44" s="147">
        <v>1</v>
      </c>
      <c r="G44" s="148"/>
      <c r="H44" s="148"/>
      <c r="I44" s="152"/>
      <c r="J44" s="177"/>
      <c r="L44" s="142"/>
      <c r="M44" s="142"/>
    </row>
    <row r="45" s="139" customFormat="1" ht="25" customHeight="1" spans="1:13">
      <c r="A45" s="153"/>
      <c r="B45" s="173" t="s">
        <v>266</v>
      </c>
      <c r="C45" s="174"/>
      <c r="D45" s="147"/>
      <c r="E45" s="147" t="s">
        <v>193</v>
      </c>
      <c r="F45" s="147">
        <v>1</v>
      </c>
      <c r="G45" s="148"/>
      <c r="H45" s="148"/>
      <c r="I45" s="147"/>
      <c r="J45" s="161"/>
      <c r="L45" s="182"/>
      <c r="M45" s="182"/>
    </row>
    <row r="46" s="139" customFormat="1" ht="25" customHeight="1" spans="1:13">
      <c r="A46" s="153"/>
      <c r="B46" s="173" t="s">
        <v>267</v>
      </c>
      <c r="C46" s="174"/>
      <c r="D46" s="147"/>
      <c r="E46" s="147" t="s">
        <v>193</v>
      </c>
      <c r="F46" s="147">
        <v>1</v>
      </c>
      <c r="G46" s="148"/>
      <c r="H46" s="148"/>
      <c r="I46" s="147"/>
      <c r="J46" s="161"/>
      <c r="L46" s="182"/>
      <c r="M46" s="182"/>
    </row>
    <row r="47" ht="25" customHeight="1" spans="1:10">
      <c r="A47" s="153"/>
      <c r="B47" s="173" t="s">
        <v>268</v>
      </c>
      <c r="C47" s="174"/>
      <c r="D47" s="152"/>
      <c r="E47" s="152"/>
      <c r="F47" s="153"/>
      <c r="G47" s="148"/>
      <c r="H47" s="148"/>
      <c r="I47" s="152"/>
      <c r="J47" s="177"/>
    </row>
    <row r="48" ht="25" customHeight="1" spans="1:10">
      <c r="A48" s="149"/>
      <c r="B48" s="175" t="s">
        <v>269</v>
      </c>
      <c r="C48" s="176"/>
      <c r="D48" s="149"/>
      <c r="E48" s="177"/>
      <c r="F48" s="177"/>
      <c r="G48" s="178"/>
      <c r="H48" s="179"/>
      <c r="I48" s="149"/>
      <c r="J48" s="177"/>
    </row>
  </sheetData>
  <mergeCells count="7">
    <mergeCell ref="A1:J1"/>
    <mergeCell ref="B45:C45"/>
    <mergeCell ref="B46:C46"/>
    <mergeCell ref="B47:C47"/>
    <mergeCell ref="B48:C48"/>
    <mergeCell ref="G48:H48"/>
    <mergeCell ref="J36:J37"/>
  </mergeCells>
  <printOptions horizontalCentered="1"/>
  <pageMargins left="0.751388888888889" right="0.751388888888889" top="0.979861111111111" bottom="0.979861111111111" header="0.511805555555556" footer="0.511805555555556"/>
  <pageSetup paperSize="9" scale="95" orientation="landscape" horizontalDpi="600" verticalDpi="6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5"/>
  <sheetViews>
    <sheetView zoomScale="90" zoomScaleNormal="90" workbookViewId="0">
      <pane ySplit="2" topLeftCell="A3" activePane="bottomLeft" state="frozen"/>
      <selection/>
      <selection pane="bottomLeft" activeCell="E6" sqref="E6"/>
    </sheetView>
  </sheetViews>
  <sheetFormatPr defaultColWidth="9" defaultRowHeight="15.5"/>
  <cols>
    <col min="1" max="1" width="5.16666666666667" style="101" customWidth="1"/>
    <col min="2" max="2" width="12.5833333333333" style="101" customWidth="1"/>
    <col min="3" max="3" width="31.2" style="102" customWidth="1"/>
    <col min="4" max="4" width="11.475" style="102" customWidth="1"/>
    <col min="5" max="5" width="5.16666666666667" style="103" customWidth="1"/>
    <col min="6" max="6" width="5.83333333333333" style="103" customWidth="1"/>
    <col min="7" max="7" width="8.58333333333333" style="101"/>
    <col min="8" max="8" width="10.6666666666667" style="101" customWidth="1"/>
    <col min="9" max="9" width="10.3333333333333" style="104" customWidth="1"/>
    <col min="10" max="10" width="15.8333333333333" style="105" customWidth="1"/>
    <col min="11" max="11" width="9" style="101"/>
    <col min="12" max="13" width="9" style="106"/>
    <col min="14" max="16384" width="9" style="101"/>
  </cols>
  <sheetData>
    <row r="1" ht="21" spans="1:10">
      <c r="A1" s="107" t="s">
        <v>14</v>
      </c>
      <c r="B1" s="107"/>
      <c r="C1" s="107"/>
      <c r="D1" s="107"/>
      <c r="E1" s="107"/>
      <c r="F1" s="107"/>
      <c r="G1" s="107"/>
      <c r="H1" s="107"/>
      <c r="I1" s="107"/>
      <c r="J1" s="107"/>
    </row>
    <row r="2" s="99" customFormat="1" ht="20" customHeight="1" spans="1:13">
      <c r="A2" s="16" t="s">
        <v>3</v>
      </c>
      <c r="B2" s="16" t="s">
        <v>18</v>
      </c>
      <c r="C2" s="17" t="s">
        <v>19</v>
      </c>
      <c r="D2" s="17" t="s">
        <v>20</v>
      </c>
      <c r="E2" s="17" t="s">
        <v>21</v>
      </c>
      <c r="F2" s="16" t="s">
        <v>22</v>
      </c>
      <c r="G2" s="18" t="s">
        <v>23</v>
      </c>
      <c r="H2" s="18" t="s">
        <v>16</v>
      </c>
      <c r="I2" s="18" t="s">
        <v>24</v>
      </c>
      <c r="J2" s="61" t="s">
        <v>7</v>
      </c>
      <c r="L2" s="126"/>
      <c r="M2" s="126"/>
    </row>
    <row r="3" s="100" customFormat="1" ht="37" customHeight="1" spans="1:13">
      <c r="A3" s="108">
        <v>1</v>
      </c>
      <c r="B3" s="109" t="s">
        <v>270</v>
      </c>
      <c r="C3" s="32" t="s">
        <v>271</v>
      </c>
      <c r="D3" s="31"/>
      <c r="E3" s="23" t="s">
        <v>56</v>
      </c>
      <c r="F3" s="23">
        <v>1</v>
      </c>
      <c r="G3" s="110"/>
      <c r="H3" s="110"/>
      <c r="I3" s="78" t="s">
        <v>272</v>
      </c>
      <c r="J3" s="127" t="s">
        <v>273</v>
      </c>
      <c r="L3" s="128"/>
      <c r="M3" s="128"/>
    </row>
    <row r="4" s="100" customFormat="1" ht="37" customHeight="1" spans="1:13">
      <c r="A4" s="108">
        <v>2</v>
      </c>
      <c r="B4" s="109" t="s">
        <v>274</v>
      </c>
      <c r="C4" s="32" t="s">
        <v>275</v>
      </c>
      <c r="D4" s="31"/>
      <c r="E4" s="23" t="s">
        <v>56</v>
      </c>
      <c r="F4" s="23">
        <v>1</v>
      </c>
      <c r="G4" s="110"/>
      <c r="H4" s="110"/>
      <c r="I4" s="78" t="s">
        <v>272</v>
      </c>
      <c r="J4" s="129"/>
      <c r="L4" s="128"/>
      <c r="M4" s="128"/>
    </row>
    <row r="5" s="100" customFormat="1" ht="37" customHeight="1" spans="1:13">
      <c r="A5" s="108">
        <v>3</v>
      </c>
      <c r="B5" s="109" t="s">
        <v>276</v>
      </c>
      <c r="C5" s="32" t="s">
        <v>277</v>
      </c>
      <c r="D5" s="31"/>
      <c r="E5" s="23" t="s">
        <v>56</v>
      </c>
      <c r="F5" s="23">
        <v>1</v>
      </c>
      <c r="G5" s="110"/>
      <c r="H5" s="110"/>
      <c r="I5" s="78" t="s">
        <v>272</v>
      </c>
      <c r="J5" s="129"/>
      <c r="L5" s="128"/>
      <c r="M5" s="128"/>
    </row>
    <row r="6" s="100" customFormat="1" ht="37" customHeight="1" spans="1:13">
      <c r="A6" s="108">
        <v>4</v>
      </c>
      <c r="B6" s="109" t="s">
        <v>278</v>
      </c>
      <c r="C6" s="32" t="s">
        <v>279</v>
      </c>
      <c r="D6" s="31"/>
      <c r="E6" s="23" t="s">
        <v>56</v>
      </c>
      <c r="F6" s="23">
        <v>1</v>
      </c>
      <c r="G6" s="110"/>
      <c r="H6" s="110"/>
      <c r="I6" s="78" t="s">
        <v>272</v>
      </c>
      <c r="J6" s="129"/>
      <c r="L6" s="128"/>
      <c r="M6" s="128"/>
    </row>
    <row r="7" s="100" customFormat="1" ht="37" customHeight="1" spans="1:13">
      <c r="A7" s="108">
        <v>5</v>
      </c>
      <c r="B7" s="109" t="s">
        <v>280</v>
      </c>
      <c r="C7" s="32" t="s">
        <v>281</v>
      </c>
      <c r="D7" s="31"/>
      <c r="E7" s="23" t="s">
        <v>282</v>
      </c>
      <c r="F7" s="23">
        <v>1</v>
      </c>
      <c r="G7" s="110"/>
      <c r="H7" s="110"/>
      <c r="I7" s="78" t="s">
        <v>272</v>
      </c>
      <c r="J7" s="129"/>
      <c r="L7" s="128"/>
      <c r="M7" s="128"/>
    </row>
    <row r="8" s="100" customFormat="1" ht="37" customHeight="1" spans="1:13">
      <c r="A8" s="108">
        <v>6</v>
      </c>
      <c r="B8" s="109" t="s">
        <v>283</v>
      </c>
      <c r="C8" s="32" t="s">
        <v>284</v>
      </c>
      <c r="D8" s="31"/>
      <c r="E8" s="23" t="s">
        <v>56</v>
      </c>
      <c r="F8" s="23">
        <v>7</v>
      </c>
      <c r="G8" s="110"/>
      <c r="H8" s="110"/>
      <c r="I8" s="78" t="s">
        <v>272</v>
      </c>
      <c r="J8" s="129"/>
      <c r="L8" s="128"/>
      <c r="M8" s="128"/>
    </row>
    <row r="9" s="100" customFormat="1" ht="37" customHeight="1" spans="1:13">
      <c r="A9" s="108">
        <v>7</v>
      </c>
      <c r="B9" s="109" t="s">
        <v>285</v>
      </c>
      <c r="C9" s="32" t="s">
        <v>286</v>
      </c>
      <c r="D9" s="31"/>
      <c r="E9" s="23" t="s">
        <v>56</v>
      </c>
      <c r="F9" s="23">
        <v>77</v>
      </c>
      <c r="G9" s="110"/>
      <c r="H9" s="110"/>
      <c r="I9" s="78" t="s">
        <v>272</v>
      </c>
      <c r="J9" s="130"/>
      <c r="L9" s="128"/>
      <c r="M9" s="128"/>
    </row>
    <row r="10" s="100" customFormat="1" ht="37" customHeight="1" spans="1:13">
      <c r="A10" s="108">
        <v>8</v>
      </c>
      <c r="B10" s="24" t="s">
        <v>287</v>
      </c>
      <c r="C10" s="111"/>
      <c r="D10" s="31"/>
      <c r="E10" s="23" t="s">
        <v>70</v>
      </c>
      <c r="F10" s="23">
        <v>77</v>
      </c>
      <c r="G10" s="110"/>
      <c r="H10" s="110"/>
      <c r="I10" s="78" t="s">
        <v>288</v>
      </c>
      <c r="J10" s="130"/>
      <c r="L10" s="128"/>
      <c r="M10" s="128"/>
    </row>
    <row r="11" s="100" customFormat="1" ht="37" customHeight="1" spans="1:13">
      <c r="A11" s="108">
        <v>8</v>
      </c>
      <c r="B11" s="24" t="s">
        <v>289</v>
      </c>
      <c r="C11" s="112" t="s">
        <v>290</v>
      </c>
      <c r="D11" s="31"/>
      <c r="E11" s="23" t="s">
        <v>56</v>
      </c>
      <c r="F11" s="23">
        <v>1</v>
      </c>
      <c r="G11" s="110"/>
      <c r="H11" s="110"/>
      <c r="I11" s="78" t="s">
        <v>272</v>
      </c>
      <c r="J11" s="129"/>
      <c r="L11" s="128"/>
      <c r="M11" s="128"/>
    </row>
    <row r="12" s="100" customFormat="1" ht="25" customHeight="1" spans="1:13">
      <c r="A12" s="108">
        <v>9</v>
      </c>
      <c r="B12" s="113" t="s">
        <v>291</v>
      </c>
      <c r="C12" s="114" t="s">
        <v>292</v>
      </c>
      <c r="D12" s="114"/>
      <c r="E12" s="115" t="s">
        <v>56</v>
      </c>
      <c r="F12" s="115">
        <v>1</v>
      </c>
      <c r="G12" s="110"/>
      <c r="H12" s="110"/>
      <c r="I12" s="66" t="s">
        <v>87</v>
      </c>
      <c r="J12" s="129"/>
      <c r="L12" s="128"/>
      <c r="M12" s="128"/>
    </row>
    <row r="13" s="100" customFormat="1" ht="25" customHeight="1" spans="1:13">
      <c r="A13" s="108">
        <v>10</v>
      </c>
      <c r="B13" s="116" t="s">
        <v>293</v>
      </c>
      <c r="C13" s="117" t="s">
        <v>294</v>
      </c>
      <c r="D13" s="113"/>
      <c r="E13" s="108" t="s">
        <v>101</v>
      </c>
      <c r="F13" s="108">
        <v>2500</v>
      </c>
      <c r="G13" s="110"/>
      <c r="H13" s="110"/>
      <c r="I13" s="78" t="s">
        <v>102</v>
      </c>
      <c r="J13" s="127" t="s">
        <v>295</v>
      </c>
      <c r="L13" s="128"/>
      <c r="M13" s="128"/>
    </row>
    <row r="14" s="100" customFormat="1" ht="25" customHeight="1" spans="1:13">
      <c r="A14" s="108">
        <v>11</v>
      </c>
      <c r="B14" s="118" t="s">
        <v>106</v>
      </c>
      <c r="C14" s="113"/>
      <c r="D14" s="113"/>
      <c r="E14" s="66" t="s">
        <v>107</v>
      </c>
      <c r="F14" s="108">
        <v>1</v>
      </c>
      <c r="G14" s="110"/>
      <c r="H14" s="110"/>
      <c r="I14" s="131"/>
      <c r="J14" s="66"/>
      <c r="L14" s="128"/>
      <c r="M14" s="128"/>
    </row>
    <row r="15" customFormat="1" ht="25" customHeight="1" spans="1:13">
      <c r="A15" s="48"/>
      <c r="B15" s="48" t="s">
        <v>108</v>
      </c>
      <c r="C15" s="115"/>
      <c r="D15" s="115"/>
      <c r="E15" s="51"/>
      <c r="F15" s="52"/>
      <c r="G15" s="52"/>
      <c r="H15" s="119"/>
      <c r="I15" s="93"/>
      <c r="J15" s="94"/>
      <c r="L15" s="97"/>
      <c r="M15" s="97"/>
    </row>
    <row r="16" customFormat="1" ht="25" customHeight="1" spans="1:13">
      <c r="A16" s="48"/>
      <c r="B16" s="48" t="s">
        <v>109</v>
      </c>
      <c r="C16" s="115"/>
      <c r="D16" s="115"/>
      <c r="E16" s="51"/>
      <c r="F16" s="52"/>
      <c r="G16" s="54"/>
      <c r="H16" s="120"/>
      <c r="I16" s="98"/>
      <c r="J16" s="94"/>
      <c r="L16" s="97"/>
      <c r="M16" s="97"/>
    </row>
    <row r="17" customFormat="1" ht="25" customHeight="1" spans="1:13">
      <c r="A17" s="48"/>
      <c r="B17" s="48" t="s">
        <v>110</v>
      </c>
      <c r="C17" s="115"/>
      <c r="D17" s="115"/>
      <c r="E17" s="51"/>
      <c r="F17" s="52"/>
      <c r="G17" s="54"/>
      <c r="H17" s="119"/>
      <c r="I17" s="98"/>
      <c r="J17" s="94"/>
      <c r="L17" s="97"/>
      <c r="M17" s="97"/>
    </row>
    <row r="18" customFormat="1" ht="25" customHeight="1" spans="1:13">
      <c r="A18" s="48"/>
      <c r="B18" s="121" t="s">
        <v>111</v>
      </c>
      <c r="C18" s="121"/>
      <c r="D18" s="121"/>
      <c r="E18" s="57"/>
      <c r="F18" s="58"/>
      <c r="G18" s="59"/>
      <c r="H18" s="60"/>
      <c r="I18" s="98"/>
      <c r="J18" s="132"/>
      <c r="L18" s="97"/>
      <c r="M18" s="97"/>
    </row>
    <row r="19" s="100" customFormat="1" spans="2:13">
      <c r="B19" s="122"/>
      <c r="C19" s="102"/>
      <c r="D19" s="102"/>
      <c r="E19" s="122"/>
      <c r="F19" s="123"/>
      <c r="G19" s="124"/>
      <c r="H19" s="125"/>
      <c r="I19" s="133"/>
      <c r="J19" s="134"/>
      <c r="L19" s="128"/>
      <c r="M19" s="128"/>
    </row>
    <row r="20" s="100" customFormat="1" spans="2:13">
      <c r="B20" s="122"/>
      <c r="C20" s="102"/>
      <c r="D20" s="102"/>
      <c r="E20" s="122"/>
      <c r="F20" s="123"/>
      <c r="G20" s="124"/>
      <c r="H20" s="125"/>
      <c r="I20" s="133"/>
      <c r="J20" s="134"/>
      <c r="L20" s="128"/>
      <c r="M20" s="128"/>
    </row>
    <row r="21" s="100" customFormat="1" spans="2:13">
      <c r="B21" s="122"/>
      <c r="C21" s="102"/>
      <c r="D21" s="102"/>
      <c r="E21" s="122"/>
      <c r="F21" s="123"/>
      <c r="G21" s="124"/>
      <c r="H21" s="125"/>
      <c r="I21" s="133"/>
      <c r="J21" s="134"/>
      <c r="L21" s="128"/>
      <c r="M21" s="128"/>
    </row>
    <row r="22" s="100" customFormat="1" spans="2:13">
      <c r="B22" s="122"/>
      <c r="C22" s="102"/>
      <c r="D22" s="102"/>
      <c r="E22" s="122"/>
      <c r="F22" s="123"/>
      <c r="G22" s="124"/>
      <c r="H22" s="125"/>
      <c r="I22" s="133"/>
      <c r="J22" s="134"/>
      <c r="L22" s="128"/>
      <c r="M22" s="128"/>
    </row>
    <row r="23" s="100" customFormat="1" spans="2:13">
      <c r="B23" s="122"/>
      <c r="C23" s="102"/>
      <c r="D23" s="102"/>
      <c r="E23" s="122"/>
      <c r="F23" s="123"/>
      <c r="G23" s="124"/>
      <c r="H23" s="125"/>
      <c r="I23" s="133"/>
      <c r="J23" s="134"/>
      <c r="L23" s="128"/>
      <c r="M23" s="128"/>
    </row>
    <row r="24" spans="1:8">
      <c r="A24" s="100"/>
      <c r="B24" s="122"/>
      <c r="E24" s="122"/>
      <c r="F24" s="123"/>
      <c r="G24" s="124"/>
      <c r="H24" s="125"/>
    </row>
    <row r="25" spans="1:7">
      <c r="A25" s="100"/>
      <c r="B25" s="122"/>
      <c r="E25" s="122"/>
      <c r="F25" s="123"/>
      <c r="G25" s="124"/>
    </row>
  </sheetData>
  <mergeCells count="6">
    <mergeCell ref="A1:J1"/>
    <mergeCell ref="B15:C15"/>
    <mergeCell ref="B16:C16"/>
    <mergeCell ref="B17:C17"/>
    <mergeCell ref="B18:C18"/>
    <mergeCell ref="G18:H18"/>
  </mergeCells>
  <printOptions horizontalCentered="1"/>
  <pageMargins left="0.75" right="0.75" top="0.98" bottom="0.98" header="0.51" footer="0.51"/>
  <pageSetup paperSize="9" scale="94" orientation="landscape" horizontalDpi="600" verticalDpi="600"/>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8"/>
  <sheetViews>
    <sheetView zoomScale="90" zoomScaleNormal="90" workbookViewId="0">
      <pane ySplit="2" topLeftCell="A3" activePane="bottomLeft" state="frozen"/>
      <selection/>
      <selection pane="bottomLeft" activeCell="I37" sqref="I37"/>
    </sheetView>
  </sheetViews>
  <sheetFormatPr defaultColWidth="9" defaultRowHeight="13"/>
  <cols>
    <col min="1" max="1" width="5" style="9"/>
    <col min="2" max="2" width="16.5" style="10" customWidth="1"/>
    <col min="3" max="3" width="37.675" style="9" customWidth="1"/>
    <col min="4" max="4" width="10.6666666666667" style="11" customWidth="1"/>
    <col min="5" max="5" width="5" style="11"/>
    <col min="6" max="6" width="5.91666666666667" style="9"/>
    <col min="7" max="7" width="7.41666666666667" style="9"/>
    <col min="8" max="8" width="10.4166666666667" style="9"/>
    <col min="9" max="9" width="11.0833333333333" style="12" customWidth="1"/>
    <col min="10" max="10" width="12.2166666666667" style="12" customWidth="1"/>
    <col min="11" max="11" width="9" style="11"/>
    <col min="12" max="12" width="11.6666666666667" style="13"/>
    <col min="13" max="13" width="9" style="14"/>
    <col min="14" max="14" width="9.41666666666667" style="9"/>
    <col min="15" max="16384" width="9" style="9"/>
  </cols>
  <sheetData>
    <row r="1" ht="21" customHeight="1" spans="1:10">
      <c r="A1" s="15" t="s">
        <v>296</v>
      </c>
      <c r="B1" s="15"/>
      <c r="C1" s="15"/>
      <c r="D1" s="15"/>
      <c r="E1" s="15"/>
      <c r="F1" s="15"/>
      <c r="G1" s="15"/>
      <c r="H1" s="15"/>
      <c r="I1" s="15"/>
      <c r="J1" s="15"/>
    </row>
    <row r="2" s="1" customFormat="1" spans="1:13">
      <c r="A2" s="16" t="s">
        <v>3</v>
      </c>
      <c r="B2" s="16" t="s">
        <v>18</v>
      </c>
      <c r="C2" s="17" t="s">
        <v>297</v>
      </c>
      <c r="D2" s="17" t="s">
        <v>20</v>
      </c>
      <c r="E2" s="17" t="s">
        <v>21</v>
      </c>
      <c r="F2" s="16" t="s">
        <v>22</v>
      </c>
      <c r="G2" s="18" t="s">
        <v>23</v>
      </c>
      <c r="H2" s="18" t="s">
        <v>16</v>
      </c>
      <c r="I2" s="18" t="s">
        <v>24</v>
      </c>
      <c r="J2" s="61" t="s">
        <v>7</v>
      </c>
      <c r="K2" s="62"/>
      <c r="L2" s="63"/>
      <c r="M2" s="63"/>
    </row>
    <row r="3" s="2" customFormat="1" spans="1:13">
      <c r="A3" s="19"/>
      <c r="B3" s="20" t="s">
        <v>298</v>
      </c>
      <c r="C3" s="21"/>
      <c r="D3" s="21"/>
      <c r="E3" s="21"/>
      <c r="F3" s="19"/>
      <c r="G3" s="22"/>
      <c r="H3" s="22"/>
      <c r="I3" s="22"/>
      <c r="J3" s="64"/>
      <c r="K3" s="65"/>
      <c r="L3" s="63"/>
      <c r="M3" s="63"/>
    </row>
    <row r="4" s="3" customFormat="1" ht="72" spans="1:13">
      <c r="A4" s="23">
        <v>1</v>
      </c>
      <c r="B4" s="24" t="s">
        <v>299</v>
      </c>
      <c r="C4" s="25" t="s">
        <v>300</v>
      </c>
      <c r="D4" s="26"/>
      <c r="E4" s="27" t="s">
        <v>70</v>
      </c>
      <c r="F4" s="27">
        <v>20</v>
      </c>
      <c r="G4" s="28"/>
      <c r="H4" s="28"/>
      <c r="I4" s="66" t="s">
        <v>105</v>
      </c>
      <c r="J4" s="67"/>
      <c r="K4" s="11"/>
      <c r="L4" s="13"/>
      <c r="M4" s="14"/>
    </row>
    <row r="5" s="3" customFormat="1" ht="48" spans="1:13">
      <c r="A5" s="23">
        <v>2</v>
      </c>
      <c r="B5" s="24" t="s">
        <v>301</v>
      </c>
      <c r="C5" s="25" t="s">
        <v>302</v>
      </c>
      <c r="D5" s="26"/>
      <c r="E5" s="27" t="s">
        <v>70</v>
      </c>
      <c r="F5" s="27">
        <v>10</v>
      </c>
      <c r="G5" s="28"/>
      <c r="H5" s="28"/>
      <c r="I5" s="66" t="s">
        <v>105</v>
      </c>
      <c r="J5" s="67"/>
      <c r="K5" s="11"/>
      <c r="L5" s="13"/>
      <c r="M5" s="14"/>
    </row>
    <row r="6" s="3" customFormat="1" ht="60" spans="1:13">
      <c r="A6" s="23">
        <v>3</v>
      </c>
      <c r="B6" s="24" t="s">
        <v>303</v>
      </c>
      <c r="C6" s="25" t="s">
        <v>304</v>
      </c>
      <c r="D6" s="23"/>
      <c r="E6" s="27" t="s">
        <v>70</v>
      </c>
      <c r="F6" s="27">
        <v>20</v>
      </c>
      <c r="G6" s="28"/>
      <c r="H6" s="28"/>
      <c r="I6" s="66" t="s">
        <v>105</v>
      </c>
      <c r="J6" s="67"/>
      <c r="K6" s="11"/>
      <c r="L6" s="13"/>
      <c r="M6" s="14"/>
    </row>
    <row r="7" s="3" customFormat="1" ht="144" spans="1:13">
      <c r="A7" s="23">
        <v>4</v>
      </c>
      <c r="B7" s="24" t="s">
        <v>305</v>
      </c>
      <c r="C7" s="25" t="s">
        <v>306</v>
      </c>
      <c r="D7" s="26"/>
      <c r="E7" s="27" t="s">
        <v>70</v>
      </c>
      <c r="F7" s="23">
        <v>2</v>
      </c>
      <c r="G7" s="28"/>
      <c r="H7" s="28"/>
      <c r="I7" s="66" t="s">
        <v>105</v>
      </c>
      <c r="J7" s="67"/>
      <c r="K7" s="11"/>
      <c r="L7" s="13"/>
      <c r="M7" s="14"/>
    </row>
    <row r="8" s="4" customFormat="1" ht="48" spans="1:13">
      <c r="A8" s="23">
        <v>5</v>
      </c>
      <c r="B8" s="29" t="s">
        <v>307</v>
      </c>
      <c r="C8" s="25" t="s">
        <v>308</v>
      </c>
      <c r="D8" s="30"/>
      <c r="E8" s="31" t="s">
        <v>28</v>
      </c>
      <c r="F8" s="31">
        <v>6</v>
      </c>
      <c r="G8" s="28"/>
      <c r="H8" s="28"/>
      <c r="I8" s="66" t="s">
        <v>105</v>
      </c>
      <c r="J8" s="32"/>
      <c r="K8" s="68"/>
      <c r="L8" s="69"/>
      <c r="M8" s="14"/>
    </row>
    <row r="9" s="5" customFormat="1" ht="48" spans="1:13">
      <c r="A9" s="23">
        <v>6</v>
      </c>
      <c r="B9" s="29" t="s">
        <v>309</v>
      </c>
      <c r="C9" s="25" t="s">
        <v>310</v>
      </c>
      <c r="D9" s="30"/>
      <c r="E9" s="31" t="s">
        <v>70</v>
      </c>
      <c r="F9" s="31">
        <v>7</v>
      </c>
      <c r="G9" s="28"/>
      <c r="H9" s="28"/>
      <c r="I9" s="66" t="s">
        <v>105</v>
      </c>
      <c r="J9" s="70"/>
      <c r="K9" s="71"/>
      <c r="L9" s="72"/>
      <c r="M9" s="14"/>
    </row>
    <row r="10" s="6" customFormat="1" ht="36" spans="1:13">
      <c r="A10" s="23">
        <v>7</v>
      </c>
      <c r="B10" s="32" t="s">
        <v>311</v>
      </c>
      <c r="C10" s="25" t="s">
        <v>312</v>
      </c>
      <c r="D10" s="30"/>
      <c r="E10" s="31" t="s">
        <v>28</v>
      </c>
      <c r="F10" s="31">
        <v>37</v>
      </c>
      <c r="G10" s="28"/>
      <c r="H10" s="28"/>
      <c r="I10" s="66" t="s">
        <v>105</v>
      </c>
      <c r="J10" s="32"/>
      <c r="K10" s="73"/>
      <c r="L10" s="74"/>
      <c r="M10" s="14"/>
    </row>
    <row r="11" s="5" customFormat="1" ht="24" spans="1:13">
      <c r="A11" s="23">
        <v>8</v>
      </c>
      <c r="B11" s="32" t="s">
        <v>313</v>
      </c>
      <c r="C11" s="33" t="s">
        <v>314</v>
      </c>
      <c r="D11" s="30"/>
      <c r="E11" s="31" t="s">
        <v>70</v>
      </c>
      <c r="F11" s="31">
        <v>588</v>
      </c>
      <c r="G11" s="28"/>
      <c r="H11" s="28"/>
      <c r="I11" s="66" t="s">
        <v>105</v>
      </c>
      <c r="J11" s="70"/>
      <c r="K11" s="71"/>
      <c r="L11" s="72"/>
      <c r="M11" s="14"/>
    </row>
    <row r="12" s="5" customFormat="1" ht="24" spans="1:13">
      <c r="A12" s="23">
        <v>9</v>
      </c>
      <c r="B12" s="34" t="s">
        <v>315</v>
      </c>
      <c r="C12" s="33" t="s">
        <v>316</v>
      </c>
      <c r="D12" s="30"/>
      <c r="E12" s="35" t="s">
        <v>65</v>
      </c>
      <c r="F12" s="31">
        <f>F11</f>
        <v>588</v>
      </c>
      <c r="G12" s="28"/>
      <c r="H12" s="28"/>
      <c r="I12" s="66" t="s">
        <v>105</v>
      </c>
      <c r="J12" s="70"/>
      <c r="K12" s="71"/>
      <c r="L12" s="72"/>
      <c r="M12" s="14"/>
    </row>
    <row r="13" s="5" customFormat="1" ht="24" spans="1:13">
      <c r="A13" s="23">
        <v>10</v>
      </c>
      <c r="B13" s="34" t="s">
        <v>317</v>
      </c>
      <c r="C13" s="33" t="s">
        <v>318</v>
      </c>
      <c r="D13" s="30"/>
      <c r="E13" s="35" t="s">
        <v>65</v>
      </c>
      <c r="F13" s="35">
        <v>94</v>
      </c>
      <c r="G13" s="28"/>
      <c r="H13" s="28"/>
      <c r="I13" s="66" t="s">
        <v>105</v>
      </c>
      <c r="J13" s="75"/>
      <c r="K13" s="71"/>
      <c r="L13" s="72"/>
      <c r="M13" s="14"/>
    </row>
    <row r="14" s="7" customFormat="1" spans="1:13">
      <c r="A14" s="23">
        <v>11</v>
      </c>
      <c r="B14" s="34" t="s">
        <v>319</v>
      </c>
      <c r="C14" s="33" t="s">
        <v>320</v>
      </c>
      <c r="D14" s="30"/>
      <c r="E14" s="35" t="s">
        <v>321</v>
      </c>
      <c r="F14" s="35">
        <f>F12</f>
        <v>588</v>
      </c>
      <c r="G14" s="28"/>
      <c r="H14" s="28"/>
      <c r="I14" s="66"/>
      <c r="J14" s="70"/>
      <c r="K14" s="68"/>
      <c r="L14" s="69"/>
      <c r="M14" s="14"/>
    </row>
    <row r="15" s="7" customFormat="1" ht="86" customHeight="1" spans="1:13">
      <c r="A15" s="23">
        <v>12</v>
      </c>
      <c r="B15" s="32" t="s">
        <v>322</v>
      </c>
      <c r="C15" s="33" t="s">
        <v>323</v>
      </c>
      <c r="D15" s="30"/>
      <c r="E15" s="35" t="s">
        <v>101</v>
      </c>
      <c r="F15" s="31">
        <v>8500</v>
      </c>
      <c r="G15" s="28"/>
      <c r="H15" s="28"/>
      <c r="I15" s="66" t="s">
        <v>105</v>
      </c>
      <c r="J15" s="76" t="s">
        <v>295</v>
      </c>
      <c r="K15" s="68"/>
      <c r="L15" s="69"/>
      <c r="M15" s="14"/>
    </row>
    <row r="16" s="7" customFormat="1" ht="88" customHeight="1" spans="1:13">
      <c r="A16" s="23">
        <v>13</v>
      </c>
      <c r="B16" s="32" t="s">
        <v>324</v>
      </c>
      <c r="C16" s="33" t="s">
        <v>325</v>
      </c>
      <c r="D16" s="30"/>
      <c r="E16" s="35" t="s">
        <v>101</v>
      </c>
      <c r="F16" s="31">
        <v>1050</v>
      </c>
      <c r="G16" s="28"/>
      <c r="H16" s="28"/>
      <c r="I16" s="66" t="s">
        <v>105</v>
      </c>
      <c r="J16" s="77"/>
      <c r="K16" s="68"/>
      <c r="L16" s="69"/>
      <c r="M16" s="14"/>
    </row>
    <row r="17" s="7" customFormat="1" ht="24" spans="1:13">
      <c r="A17" s="23">
        <v>14</v>
      </c>
      <c r="B17" s="32" t="s">
        <v>99</v>
      </c>
      <c r="C17" s="33" t="s">
        <v>326</v>
      </c>
      <c r="D17" s="30"/>
      <c r="E17" s="35" t="s">
        <v>101</v>
      </c>
      <c r="F17" s="31">
        <v>8500</v>
      </c>
      <c r="G17" s="28"/>
      <c r="H17" s="28"/>
      <c r="I17" s="78" t="s">
        <v>327</v>
      </c>
      <c r="J17" s="79"/>
      <c r="K17" s="68"/>
      <c r="L17" s="69"/>
      <c r="M17" s="14"/>
    </row>
    <row r="18" s="7" customFormat="1" ht="72" customHeight="1" spans="1:13">
      <c r="A18" s="23">
        <v>15</v>
      </c>
      <c r="B18" s="32" t="s">
        <v>103</v>
      </c>
      <c r="C18" s="36" t="s">
        <v>104</v>
      </c>
      <c r="D18" s="30"/>
      <c r="E18" s="37" t="s">
        <v>101</v>
      </c>
      <c r="F18" s="31">
        <v>300</v>
      </c>
      <c r="G18" s="28"/>
      <c r="H18" s="28"/>
      <c r="I18" s="66" t="s">
        <v>105</v>
      </c>
      <c r="J18" s="80"/>
      <c r="K18" s="68"/>
      <c r="L18" s="69"/>
      <c r="M18" s="14"/>
    </row>
    <row r="19" s="7" customFormat="1" spans="1:13">
      <c r="A19" s="23">
        <v>16</v>
      </c>
      <c r="B19" s="38" t="s">
        <v>89</v>
      </c>
      <c r="C19" s="36" t="s">
        <v>328</v>
      </c>
      <c r="D19" s="39"/>
      <c r="E19" s="40" t="s">
        <v>56</v>
      </c>
      <c r="F19" s="41">
        <v>6</v>
      </c>
      <c r="G19" s="28"/>
      <c r="H19" s="28"/>
      <c r="I19" s="78" t="s">
        <v>329</v>
      </c>
      <c r="J19" s="81" t="s">
        <v>32</v>
      </c>
      <c r="K19" s="82"/>
      <c r="L19" s="69"/>
      <c r="M19" s="14"/>
    </row>
    <row r="20" s="7" customFormat="1" spans="1:13">
      <c r="A20" s="23">
        <v>17</v>
      </c>
      <c r="B20" s="38" t="s">
        <v>330</v>
      </c>
      <c r="C20" s="36" t="s">
        <v>331</v>
      </c>
      <c r="D20" s="39"/>
      <c r="E20" s="40" t="s">
        <v>56</v>
      </c>
      <c r="F20" s="41">
        <v>18</v>
      </c>
      <c r="G20" s="28"/>
      <c r="H20" s="28"/>
      <c r="I20" s="78" t="s">
        <v>87</v>
      </c>
      <c r="J20" s="83" t="s">
        <v>332</v>
      </c>
      <c r="K20" s="82"/>
      <c r="L20" s="69"/>
      <c r="M20" s="14"/>
    </row>
    <row r="21" s="7" customFormat="1" spans="1:13">
      <c r="A21" s="23">
        <v>18</v>
      </c>
      <c r="B21" s="38" t="s">
        <v>89</v>
      </c>
      <c r="C21" s="36" t="s">
        <v>333</v>
      </c>
      <c r="D21" s="39"/>
      <c r="E21" s="40" t="s">
        <v>56</v>
      </c>
      <c r="F21" s="41">
        <v>23</v>
      </c>
      <c r="G21" s="28"/>
      <c r="H21" s="28"/>
      <c r="I21" s="78" t="s">
        <v>87</v>
      </c>
      <c r="J21" s="84"/>
      <c r="K21" s="82"/>
      <c r="L21" s="69"/>
      <c r="M21" s="14"/>
    </row>
    <row r="22" s="7" customFormat="1" spans="1:13">
      <c r="A22" s="23">
        <v>19</v>
      </c>
      <c r="B22" s="38" t="s">
        <v>201</v>
      </c>
      <c r="C22" s="36" t="s">
        <v>334</v>
      </c>
      <c r="D22" s="39"/>
      <c r="E22" s="40" t="s">
        <v>70</v>
      </c>
      <c r="F22" s="41">
        <v>47</v>
      </c>
      <c r="G22" s="28"/>
      <c r="H22" s="28"/>
      <c r="I22" s="78"/>
      <c r="J22" s="85"/>
      <c r="K22" s="82"/>
      <c r="L22" s="69"/>
      <c r="M22" s="14"/>
    </row>
    <row r="23" s="7" customFormat="1" spans="1:13">
      <c r="A23" s="23">
        <v>20</v>
      </c>
      <c r="B23" s="20" t="s">
        <v>335</v>
      </c>
      <c r="C23" s="33"/>
      <c r="D23" s="30"/>
      <c r="E23" s="37"/>
      <c r="F23" s="31"/>
      <c r="G23" s="28"/>
      <c r="H23" s="28"/>
      <c r="I23" s="66"/>
      <c r="J23" s="80"/>
      <c r="K23" s="68"/>
      <c r="L23" s="69"/>
      <c r="M23" s="14"/>
    </row>
    <row r="24" s="8" customFormat="1" ht="15.5" spans="1:13">
      <c r="A24" s="23">
        <v>21</v>
      </c>
      <c r="B24" s="42" t="s">
        <v>336</v>
      </c>
      <c r="C24" s="42" t="s">
        <v>337</v>
      </c>
      <c r="D24" s="43"/>
      <c r="E24" s="43" t="s">
        <v>70</v>
      </c>
      <c r="F24" s="43">
        <v>162</v>
      </c>
      <c r="G24" s="28"/>
      <c r="H24" s="28"/>
      <c r="I24" s="86"/>
      <c r="J24" s="87" t="s">
        <v>295</v>
      </c>
      <c r="K24" s="88"/>
      <c r="L24" s="89"/>
      <c r="M24" s="14"/>
    </row>
    <row r="25" s="8" customFormat="1" ht="15.5" spans="1:13">
      <c r="A25" s="23">
        <v>22</v>
      </c>
      <c r="B25" s="42" t="s">
        <v>338</v>
      </c>
      <c r="C25" s="42" t="s">
        <v>339</v>
      </c>
      <c r="D25" s="43"/>
      <c r="E25" s="43" t="s">
        <v>70</v>
      </c>
      <c r="F25" s="43">
        <v>8</v>
      </c>
      <c r="G25" s="28"/>
      <c r="H25" s="28"/>
      <c r="I25" s="86"/>
      <c r="J25" s="90"/>
      <c r="K25" s="88"/>
      <c r="L25" s="89"/>
      <c r="M25" s="14"/>
    </row>
    <row r="26" s="8" customFormat="1" ht="15.5" spans="1:13">
      <c r="A26" s="23">
        <v>23</v>
      </c>
      <c r="B26" s="42" t="s">
        <v>340</v>
      </c>
      <c r="C26" s="42" t="s">
        <v>341</v>
      </c>
      <c r="D26" s="43"/>
      <c r="E26" s="43" t="s">
        <v>101</v>
      </c>
      <c r="F26" s="43">
        <v>16000</v>
      </c>
      <c r="G26" s="28"/>
      <c r="H26" s="28"/>
      <c r="I26" s="86"/>
      <c r="J26" s="90"/>
      <c r="K26" s="88"/>
      <c r="L26" s="89"/>
      <c r="M26" s="14"/>
    </row>
    <row r="27" s="8" customFormat="1" ht="15.5" spans="1:13">
      <c r="A27" s="23">
        <v>24</v>
      </c>
      <c r="B27" s="42" t="s">
        <v>340</v>
      </c>
      <c r="C27" s="42" t="s">
        <v>342</v>
      </c>
      <c r="D27" s="43"/>
      <c r="E27" s="43" t="s">
        <v>101</v>
      </c>
      <c r="F27" s="43">
        <v>11000</v>
      </c>
      <c r="G27" s="28"/>
      <c r="H27" s="28"/>
      <c r="I27" s="86"/>
      <c r="J27" s="90"/>
      <c r="K27" s="88"/>
      <c r="L27" s="89"/>
      <c r="M27" s="14"/>
    </row>
    <row r="28" s="8" customFormat="1" ht="15.5" spans="1:13">
      <c r="A28" s="23">
        <v>25</v>
      </c>
      <c r="B28" s="42" t="s">
        <v>340</v>
      </c>
      <c r="C28" s="42" t="s">
        <v>343</v>
      </c>
      <c r="D28" s="43"/>
      <c r="E28" s="43" t="s">
        <v>101</v>
      </c>
      <c r="F28" s="23">
        <v>5000</v>
      </c>
      <c r="G28" s="28"/>
      <c r="H28" s="28"/>
      <c r="I28" s="86"/>
      <c r="J28" s="90"/>
      <c r="K28" s="88"/>
      <c r="L28" s="89"/>
      <c r="M28" s="14"/>
    </row>
    <row r="29" s="8" customFormat="1" ht="15.5" spans="1:13">
      <c r="A29" s="23">
        <v>26</v>
      </c>
      <c r="B29" s="42" t="s">
        <v>340</v>
      </c>
      <c r="C29" s="42" t="s">
        <v>344</v>
      </c>
      <c r="D29" s="43"/>
      <c r="E29" s="43" t="s">
        <v>101</v>
      </c>
      <c r="F29" s="23">
        <v>500</v>
      </c>
      <c r="G29" s="28"/>
      <c r="H29" s="28"/>
      <c r="I29" s="86"/>
      <c r="J29" s="90"/>
      <c r="K29" s="88"/>
      <c r="L29" s="89"/>
      <c r="M29" s="14"/>
    </row>
    <row r="30" s="8" customFormat="1" ht="15.5" spans="1:13">
      <c r="A30" s="23">
        <v>27</v>
      </c>
      <c r="B30" s="42" t="s">
        <v>340</v>
      </c>
      <c r="C30" s="42" t="s">
        <v>345</v>
      </c>
      <c r="D30" s="43"/>
      <c r="E30" s="43" t="s">
        <v>101</v>
      </c>
      <c r="F30" s="23">
        <v>19600</v>
      </c>
      <c r="G30" s="28"/>
      <c r="H30" s="28"/>
      <c r="I30" s="86"/>
      <c r="J30" s="90"/>
      <c r="K30" s="88"/>
      <c r="L30" s="89"/>
      <c r="M30" s="14"/>
    </row>
    <row r="31" s="8" customFormat="1" ht="15.5" spans="1:13">
      <c r="A31" s="23">
        <v>28</v>
      </c>
      <c r="B31" s="42" t="s">
        <v>340</v>
      </c>
      <c r="C31" s="42" t="s">
        <v>346</v>
      </c>
      <c r="D31" s="43"/>
      <c r="E31" s="43" t="s">
        <v>101</v>
      </c>
      <c r="F31" s="43">
        <v>300</v>
      </c>
      <c r="G31" s="28"/>
      <c r="H31" s="28"/>
      <c r="I31" s="86"/>
      <c r="J31" s="90"/>
      <c r="K31" s="88"/>
      <c r="L31" s="89"/>
      <c r="M31" s="14"/>
    </row>
    <row r="32" s="8" customFormat="1" ht="15.5" spans="1:13">
      <c r="A32" s="23">
        <v>29</v>
      </c>
      <c r="B32" s="42" t="s">
        <v>340</v>
      </c>
      <c r="C32" s="42" t="s">
        <v>347</v>
      </c>
      <c r="D32" s="43"/>
      <c r="E32" s="43" t="s">
        <v>101</v>
      </c>
      <c r="F32" s="43">
        <v>3000</v>
      </c>
      <c r="G32" s="28"/>
      <c r="H32" s="28"/>
      <c r="I32" s="86"/>
      <c r="J32" s="90"/>
      <c r="K32" s="88"/>
      <c r="L32" s="89"/>
      <c r="M32" s="14"/>
    </row>
    <row r="33" s="8" customFormat="1" ht="15.5" spans="1:13">
      <c r="A33" s="23">
        <v>30</v>
      </c>
      <c r="B33" s="42" t="s">
        <v>348</v>
      </c>
      <c r="C33" s="42" t="s">
        <v>349</v>
      </c>
      <c r="D33" s="43"/>
      <c r="E33" s="43" t="s">
        <v>350</v>
      </c>
      <c r="F33" s="43">
        <v>3580</v>
      </c>
      <c r="G33" s="28"/>
      <c r="H33" s="28"/>
      <c r="I33" s="86"/>
      <c r="J33" s="90"/>
      <c r="K33" s="88"/>
      <c r="L33" s="89"/>
      <c r="M33" s="14"/>
    </row>
    <row r="34" s="7" customFormat="1" spans="1:13">
      <c r="A34" s="23">
        <v>31</v>
      </c>
      <c r="B34" s="44" t="s">
        <v>106</v>
      </c>
      <c r="C34" s="45" t="s">
        <v>351</v>
      </c>
      <c r="D34" s="30"/>
      <c r="E34" s="46" t="s">
        <v>107</v>
      </c>
      <c r="F34" s="47">
        <v>1</v>
      </c>
      <c r="G34" s="28"/>
      <c r="H34" s="28"/>
      <c r="I34" s="91"/>
      <c r="J34" s="92"/>
      <c r="K34" s="68"/>
      <c r="L34" s="69"/>
      <c r="M34" s="14"/>
    </row>
    <row r="35" customFormat="1" ht="15" spans="1:13">
      <c r="A35" s="48"/>
      <c r="B35" s="49" t="s">
        <v>108</v>
      </c>
      <c r="C35" s="50"/>
      <c r="D35" s="50"/>
      <c r="E35" s="51"/>
      <c r="F35" s="52"/>
      <c r="G35" s="52"/>
      <c r="H35" s="53"/>
      <c r="I35" s="93"/>
      <c r="J35" s="94"/>
      <c r="K35" s="95"/>
      <c r="L35" s="96"/>
      <c r="M35" s="97"/>
    </row>
    <row r="36" customFormat="1" ht="15" spans="1:13">
      <c r="A36" s="48"/>
      <c r="B36" s="49" t="s">
        <v>352</v>
      </c>
      <c r="C36" s="50"/>
      <c r="D36" s="50"/>
      <c r="E36" s="51"/>
      <c r="F36" s="52"/>
      <c r="G36" s="54"/>
      <c r="H36" s="53"/>
      <c r="I36" s="98"/>
      <c r="J36" s="94"/>
      <c r="K36" s="95"/>
      <c r="L36" s="96"/>
      <c r="M36" s="97"/>
    </row>
    <row r="37" customFormat="1" ht="15" spans="1:13">
      <c r="A37" s="48"/>
      <c r="B37" s="49" t="s">
        <v>353</v>
      </c>
      <c r="C37" s="50"/>
      <c r="D37" s="50"/>
      <c r="E37" s="51"/>
      <c r="F37" s="52"/>
      <c r="G37" s="54"/>
      <c r="H37" s="53"/>
      <c r="I37" s="98"/>
      <c r="J37" s="94"/>
      <c r="K37" s="95"/>
      <c r="L37" s="96"/>
      <c r="M37" s="97"/>
    </row>
    <row r="38" customFormat="1" ht="15" spans="1:13">
      <c r="A38" s="48"/>
      <c r="B38" s="55" t="s">
        <v>354</v>
      </c>
      <c r="C38" s="56"/>
      <c r="D38" s="56"/>
      <c r="E38" s="57"/>
      <c r="F38" s="58"/>
      <c r="G38" s="59"/>
      <c r="H38" s="60"/>
      <c r="I38" s="98"/>
      <c r="J38" s="94"/>
      <c r="K38" s="95"/>
      <c r="L38" s="96"/>
      <c r="M38" s="97"/>
    </row>
  </sheetData>
  <mergeCells count="9">
    <mergeCell ref="A1:J1"/>
    <mergeCell ref="B35:C35"/>
    <mergeCell ref="B36:C36"/>
    <mergeCell ref="B37:C37"/>
    <mergeCell ref="B38:C38"/>
    <mergeCell ref="G38:H38"/>
    <mergeCell ref="J15:J17"/>
    <mergeCell ref="J20:J22"/>
    <mergeCell ref="J24:J34"/>
  </mergeCells>
  <printOptions horizontalCentered="1"/>
  <pageMargins left="0.71" right="0.71" top="0.75" bottom="0.75" header="0.31" footer="0.31"/>
  <pageSetup paperSize="9" scale="88"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HeadingPairs>
    <vt:vector size="2" baseType="variant">
      <vt:variant>
        <vt:lpstr>工作表</vt:lpstr>
      </vt:variant>
      <vt:variant>
        <vt:i4>8</vt:i4>
      </vt:variant>
    </vt:vector>
  </HeadingPairs>
  <TitlesOfParts>
    <vt:vector size="8" baseType="lpstr">
      <vt:lpstr>汇总表</vt:lpstr>
      <vt:lpstr>视频监控系统</vt:lpstr>
      <vt:lpstr>设备网系统</vt:lpstr>
      <vt:lpstr>门禁系统</vt:lpstr>
      <vt:lpstr>车辆道闸系统</vt:lpstr>
      <vt:lpstr>消控机房建设</vt:lpstr>
      <vt:lpstr>室外广播系统</vt:lpstr>
      <vt:lpstr>综合管路系统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2020-03-18T02:01:00Z</cp:lastPrinted>
  <dcterms:created xsi:type="dcterms:W3CDTF">1996-12-17T01:32:00Z</dcterms:created>
  <dcterms:modified xsi:type="dcterms:W3CDTF">2022-06-21T14:13:45Z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EBAC32B5082E4A4382983E61ACF63F04</vt:lpwstr>
  </property>
</Properties>
</file>